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_tempo\"/>
    </mc:Choice>
  </mc:AlternateContent>
  <bookViews>
    <workbookView xWindow="0" yWindow="0" windowWidth="26520" windowHeight="10110" tabRatio="807"/>
  </bookViews>
  <sheets>
    <sheet name="ImpactoDirecto_TipoGasto" sheetId="25" r:id="rId1"/>
    <sheet name="ImpactoDirecto_ODS" sheetId="26" r:id="rId2"/>
    <sheet name="ImpactoDirecto_CatSubcat" sheetId="27" r:id="rId3"/>
    <sheet name="ImpactoDirecto_Sectores" sheetId="28" r:id="rId4"/>
    <sheet name="ImpactoIndirecto" sheetId="29" r:id="rId5"/>
    <sheet name="datos" sheetId="9" r:id="rId6"/>
    <sheet name="MetaSectorial_ODS" sheetId="23" state="hidden" r:id="rId7"/>
    <sheet name="entidades" sheetId="10" state="hidden" r:id="rId8"/>
    <sheet name="categorias_tp" sheetId="21" state="hidden" r:id="rId9"/>
    <sheet name="codificacion_sdp_sdh" sheetId="22" state="hidden" r:id="rId10"/>
  </sheets>
  <definedNames>
    <definedName name="_xlnm._FilterDatabase" localSheetId="9" hidden="1">codificacion_sdp_sdh!$A$1:$B$9</definedName>
    <definedName name="_xlnm._FilterDatabase" localSheetId="5" hidden="1">datos!$A$2:$AG$592</definedName>
    <definedName name="_xlnm.Auto_Open" localSheetId="2">#REF!</definedName>
    <definedName name="_xlnm.Auto_Open" localSheetId="1">#REF!</definedName>
    <definedName name="_xlnm.Auto_Open" localSheetId="3">#REF!</definedName>
    <definedName name="_xlnm.Auto_Open" localSheetId="4">#REF!</definedName>
    <definedName name="_xlnm.Auto_Open" localSheetId="6">#REF!</definedName>
    <definedName name="_xlnm.Auto_Open">#REF!</definedName>
    <definedName name="Macro1" localSheetId="2">#REF!</definedName>
    <definedName name="Macro1" localSheetId="1">#REF!</definedName>
    <definedName name="Macro1" localSheetId="3">#REF!</definedName>
    <definedName name="Macro1" localSheetId="4">#REF!</definedName>
    <definedName name="Macro1" localSheetId="6">#REF!</definedName>
    <definedName name="Macro1">#REF!</definedName>
    <definedName name="Macro3" localSheetId="2">#REF!</definedName>
    <definedName name="Macro3" localSheetId="1">#REF!</definedName>
    <definedName name="Macro3" localSheetId="3">#REF!</definedName>
    <definedName name="Macro3" localSheetId="4">#REF!</definedName>
    <definedName name="Macro3" localSheetId="6">#REF!</definedName>
    <definedName name="Macro3">#REF!</definedName>
    <definedName name="Macro4" localSheetId="2">#REF!</definedName>
    <definedName name="Macro4" localSheetId="1">#REF!</definedName>
    <definedName name="Macro4" localSheetId="3">#REF!</definedName>
    <definedName name="Macro4" localSheetId="4">#REF!</definedName>
    <definedName name="Macro4" localSheetId="6">#REF!</definedName>
    <definedName name="Macro4">#REF!</definedName>
    <definedName name="NombreTabla">"Dummy"</definedName>
    <definedName name="Recover" localSheetId="2">#REF!</definedName>
    <definedName name="Recover" localSheetId="1">#REF!</definedName>
    <definedName name="Recover" localSheetId="3">#REF!</definedName>
    <definedName name="Recover" localSheetId="4">#REF!</definedName>
    <definedName name="Recover" localSheetId="6">#REF!</definedName>
    <definedName name="Recover">#REF!</definedName>
  </definedNames>
  <calcPr calcId="162913"/>
  <pivotCaches>
    <pivotCache cacheId="25"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10" l="1"/>
  <c r="B70" i="10" l="1"/>
  <c r="B69" i="10"/>
  <c r="B68" i="10"/>
  <c r="B67" i="10"/>
  <c r="B66" i="10"/>
  <c r="B65" i="10"/>
  <c r="B64" i="10"/>
  <c r="B62" i="10"/>
  <c r="B61" i="10"/>
  <c r="B60" i="10"/>
  <c r="B59" i="10"/>
  <c r="B58" i="10"/>
  <c r="B57" i="10"/>
  <c r="B56" i="10"/>
  <c r="B55" i="10"/>
  <c r="B54" i="10"/>
  <c r="B53" i="10"/>
  <c r="B52" i="10"/>
  <c r="B51" i="10"/>
  <c r="B63" i="10"/>
  <c r="D70" i="10"/>
  <c r="D69" i="10"/>
  <c r="D68" i="10"/>
  <c r="D67" i="10"/>
  <c r="D66" i="10"/>
  <c r="D65" i="10"/>
  <c r="D64" i="10"/>
  <c r="D63" i="10"/>
  <c r="D62" i="10"/>
  <c r="D61" i="10"/>
  <c r="D60" i="10"/>
  <c r="D59" i="10"/>
  <c r="D58" i="10"/>
  <c r="D57" i="10"/>
  <c r="D56" i="10"/>
  <c r="D55" i="10"/>
  <c r="D54" i="10"/>
  <c r="D53" i="10"/>
  <c r="D52" i="10"/>
  <c r="D51"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6" i="10"/>
  <c r="D5" i="10"/>
  <c r="D4" i="10"/>
  <c r="D3" i="10"/>
  <c r="D2" i="10"/>
</calcChain>
</file>

<file path=xl/comments1.xml><?xml version="1.0" encoding="utf-8"?>
<comments xmlns="http://schemas.openxmlformats.org/spreadsheetml/2006/main">
  <authors>
    <author>Edward Daza Diaz</author>
  </authors>
  <commentList>
    <comment ref="AA2" authorId="0" shapeId="0">
      <text>
        <r>
          <rPr>
            <b/>
            <sz val="9"/>
            <color indexed="81"/>
            <rFont val="Tahoma"/>
            <family val="2"/>
          </rPr>
          <t>Para el instrumento de información SEGPLAN, la "Apropiación Vigente" corresponde a los recursos  apropiados en el presupuesto a la fecha de corte. Por su parte, en el instrumento PMR el valor registrado en la "Apropiación Vigente" corresponde al valor que la entidad tenia previsto ejecutar para el trazador presupuestal.</t>
        </r>
      </text>
    </comment>
  </commentList>
</comments>
</file>

<file path=xl/sharedStrings.xml><?xml version="1.0" encoding="utf-8"?>
<sst xmlns="http://schemas.openxmlformats.org/spreadsheetml/2006/main" count="16030" uniqueCount="2154">
  <si>
    <t>Sistema de información</t>
  </si>
  <si>
    <t>Sector administrativo</t>
  </si>
  <si>
    <t>Tipo</t>
  </si>
  <si>
    <t>Nombre Entidad o Alcaldía Local</t>
  </si>
  <si>
    <t>Sigla Entidad o Fondo de Desarrollo Local</t>
  </si>
  <si>
    <t>Vigencia</t>
  </si>
  <si>
    <t>Código de entidad</t>
  </si>
  <si>
    <t>Rubro</t>
  </si>
  <si>
    <t>BPIN</t>
  </si>
  <si>
    <t>Nombre del Proyecto de Inversión o Rubro</t>
  </si>
  <si>
    <t>Meta Proyecto de Inversión - MPI</t>
  </si>
  <si>
    <t>Programado Indicador</t>
  </si>
  <si>
    <t>Trazador</t>
  </si>
  <si>
    <t>Categoría</t>
  </si>
  <si>
    <t>Subcategoría</t>
  </si>
  <si>
    <t>¿Recursos  exclusivos para el trazador?</t>
  </si>
  <si>
    <t xml:space="preserve">Compromisos </t>
  </si>
  <si>
    <t>Propósito</t>
  </si>
  <si>
    <t>Programa</t>
  </si>
  <si>
    <t>Meta Sectorial</t>
  </si>
  <si>
    <t>ODS</t>
  </si>
  <si>
    <t>Segplán</t>
  </si>
  <si>
    <t>001 - Sector Gestión pública</t>
  </si>
  <si>
    <t>Administración central</t>
  </si>
  <si>
    <t>Secretaría General</t>
  </si>
  <si>
    <t>SGRAL</t>
  </si>
  <si>
    <t>0104</t>
  </si>
  <si>
    <t>Inversión directa</t>
  </si>
  <si>
    <t>O23011605540000007872</t>
  </si>
  <si>
    <t>2020110010185</t>
  </si>
  <si>
    <t>Transformación digital y gestión TIC</t>
  </si>
  <si>
    <t>3. Asesorar porciento el diseño e implementación de las 16 agendas de transformación digital y sus aceleradores transversales</t>
  </si>
  <si>
    <t>100.00</t>
  </si>
  <si>
    <t>75.00</t>
  </si>
  <si>
    <t>60.00</t>
  </si>
  <si>
    <t>N/A</t>
  </si>
  <si>
    <t>TPJ-Trazador Presupuestal de Juventud</t>
  </si>
  <si>
    <t>Indirecto</t>
  </si>
  <si>
    <t>02. Acceso, pertinencia, permanencia y calidad para la educación</t>
  </si>
  <si>
    <t>TPJ(JIC).Indirecto-C02.06.Acceso, pertinencia y fortalecimiento a la educación básica, media y posmedia de calidad, con acceso a tecnologías de la información y bilingüismo.</t>
  </si>
  <si>
    <t>No</t>
  </si>
  <si>
    <t>05-Construir Bogotá Región con gobierno abierto, transparente y ciudadanía consciente</t>
  </si>
  <si>
    <t>54-Transformación digital y gestión de TIC para un territorio inteligente</t>
  </si>
  <si>
    <t>468-Formular e implementar las agendas de transformación digital para el Distrito</t>
  </si>
  <si>
    <t>(JIC)</t>
  </si>
  <si>
    <t>TPJ-C02.</t>
  </si>
  <si>
    <t>09. Industria, innovación e infraestructura</t>
  </si>
  <si>
    <t>5. Desarrollar estrategia de apropiación para potenciar el conocimiento y uso de tecnologías.</t>
  </si>
  <si>
    <t>1.00</t>
  </si>
  <si>
    <t>0.70</t>
  </si>
  <si>
    <t>0.58</t>
  </si>
  <si>
    <t>O23011605560000007867</t>
  </si>
  <si>
    <t>2020110010190</t>
  </si>
  <si>
    <t>Generación de los lineamientos de comunicación del Distrito para construir ciudad y ciudadanía</t>
  </si>
  <si>
    <t>2. Comunicar Porciento de los temas estratégicos y coyunturales de la ciudad y su gobierno acorde con los criterios establecidos en los lineamientos.</t>
  </si>
  <si>
    <t>48.00</t>
  </si>
  <si>
    <t>01. Participación incidente y el acceso a servicios de ingreso mínimo garantizado y subsidios</t>
  </si>
  <si>
    <t>TPJ(JIB).Indirecto-C01.04.Reconocimiento de diversidad, participación, incidencia y dinámicas territoriales e inclusión social.</t>
  </si>
  <si>
    <t>56-Gestión Pública Efectiva</t>
  </si>
  <si>
    <t>506-Formular, implementar y monitorear los lineamientos distritales en materia de Comunicación Pública</t>
  </si>
  <si>
    <t>(JIB)</t>
  </si>
  <si>
    <t>TPJ-C01.</t>
  </si>
  <si>
    <t>16. Paz, justicia e instituciones sólidas</t>
  </si>
  <si>
    <t>002 - Sector Gobierno</t>
  </si>
  <si>
    <t>Secretaría Distrital de Gobierno</t>
  </si>
  <si>
    <t>SDG</t>
  </si>
  <si>
    <t>0110</t>
  </si>
  <si>
    <t>O23011601040000007787</t>
  </si>
  <si>
    <t>2020110010036</t>
  </si>
  <si>
    <t>Fortalecimiento de la capacidad institucional y de los actores sociales para la garantía, promoción y protección de los derechos humanos en Bogotá</t>
  </si>
  <si>
    <t>3. Diseñar e implementar estrategia para dar cumplimiento al Plan de Vida de la comunidad Muisca de Bosa</t>
  </si>
  <si>
    <t>01-Hacer un nuevo contrato social con igualdad de oportunidades para la inclusión social, productiva y política</t>
  </si>
  <si>
    <t>04-Prevención de la exclusión por razones étnicas, religiosas, sociales, políticas y de orientación sexual</t>
  </si>
  <si>
    <t>30-Implementar el 100% de las acciones que articulen la ejecución de un (1) plan de vida de la comunidad Muisca de Bosa, a partir de la coordinación técnica de los sectores de la administración Distrital</t>
  </si>
  <si>
    <t>10. Reducción de las desigualdades</t>
  </si>
  <si>
    <t>4. Diseñar e implementar estrategia para dar cumplimiento al Plan de Acción de la Política Pública para el ejercicio de las libertades fundamentales de religión, culto y conciencia en la ciudad</t>
  </si>
  <si>
    <t>19-Implementar y difundir una (1) política pública para el ejercicio de las libertades fundamentales de religión, culto y conciencia en la ciudad</t>
  </si>
  <si>
    <t>5. Diseñar planes para fortalecer espacios de atención diferenciada y participación para grupos étnicos</t>
  </si>
  <si>
    <t>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</si>
  <si>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9. Realizar e implementar documentos de reformulación de políticas públicas étnicas</t>
  </si>
  <si>
    <t>35-Reformular cuatro (4) políticas públicas étnicas</t>
  </si>
  <si>
    <t>O23011603420000007795</t>
  </si>
  <si>
    <t>2020110010044</t>
  </si>
  <si>
    <t>Fortalecimiento de la convivencia y el ejercicio policivo a cargo de la SDG en el Distrito Capital Bogotá</t>
  </si>
  <si>
    <t>14. Diseñar e implementar porciento de la estrategia pedagógica para el fomento de la cultura ciudadana y la prevención de comportamientos contrarios a la convivencia según lo establecido en la Ley 1801 de 2016</t>
  </si>
  <si>
    <t>03-Inspirar confianza y legitimidad para vivir sin miedo y ser epicentro de cultura ciudadana, paz y reconciliación</t>
  </si>
  <si>
    <t>42-Conciencia y cultura ciudadana para la seguridad, la convivencia y la construcción de confianza</t>
  </si>
  <si>
    <t>321-Implementar una (1) estrategia de prevención de conductas contrarias a lo establecido en el código de seguridad y convivencia ciudadana</t>
  </si>
  <si>
    <t>O23011603430000007793</t>
  </si>
  <si>
    <t>2020110010043</t>
  </si>
  <si>
    <t>Desarrollo de acciones colectivas y confianza para la convivencia, el diálogo social y la cultura ciudadana en Bogotá</t>
  </si>
  <si>
    <t>2. Implementar Programa de Diálogo Social</t>
  </si>
  <si>
    <t>43-Cultura ciudadana para la confianza, la convivencia y la participación desde la vida cotidiana</t>
  </si>
  <si>
    <t>323-Desarrollar un (1) Programa de diálogo social constructivo y cercano, a través de estrategias de acción coordinada e inmediata frente a las conflictividades sociales para el fortalecimiento de la convivencia, la cultura ciudadana y la gobernabilidad en la ciudad</t>
  </si>
  <si>
    <t>3. Diseñar e implementar porciento de la estrategia para el desarrollo de pactos de acción colectiva</t>
  </si>
  <si>
    <t>326-Implementar 8 acuerdos de acción colectiva para la resolución de conflictos socialmente relevantes</t>
  </si>
  <si>
    <t>4. Diseñar e implementar porciento del Programa de Iniciativas Juveniles</t>
  </si>
  <si>
    <t>325-Implementar 320 iniciativas ciudadanas juveniles para potenciar liderazgos sociales, causas ciudadanas e innovación social</t>
  </si>
  <si>
    <t>5. Diseñar e implementar porciento del Programa de Barrismo Social</t>
  </si>
  <si>
    <t>327-Implementar un (1) programa de barrismo social que promueva territorios en paz, convivencia en el fútbol, el cuidado de la ciudad y la cultura pacífica en Bogotá</t>
  </si>
  <si>
    <t>6. Diseñar y poner en marcha estrategia para la elección, formación y fortalecimiento del Consejo Distrital de Juventud que promueva nuevas ciudadanías y liderazgos colectivos</t>
  </si>
  <si>
    <t>328-Implementar una (1) estrategia para la elección, formación y fortalecimiento del Consejo Distrital de Juventud que promueva nuevas ciudadanías y liderazgos activos</t>
  </si>
  <si>
    <t>O23011605510000007803</t>
  </si>
  <si>
    <t>2020110010041</t>
  </si>
  <si>
    <t>Desarrollo de la Participación Digital e Innovación Social para una Nueva Forma de Gobernabilidad en Bogotá</t>
  </si>
  <si>
    <t>1. Diseñar e implementar porciento de la plataforma de democracia digital</t>
  </si>
  <si>
    <t>51-Gobierno Abierto</t>
  </si>
  <si>
    <t>425-Implementar una estrategia de democracia y participación digital como parte integral de GABO</t>
  </si>
  <si>
    <t>O23011605560000007800</t>
  </si>
  <si>
    <t>2020110010037</t>
  </si>
  <si>
    <t>Fortalecimiento de la Capacidad y Gestión Institucional de la Secretaría Distrital de Gobierno</t>
  </si>
  <si>
    <t>5. Realizar Plan Estratégico de Comunicaciones que articule la gestión realizada desde los procesos</t>
  </si>
  <si>
    <t>526-Implementar una (1) estrategia para fortalecer la capacidad operativa y de gestión administrativa del Sector Gobierno</t>
  </si>
  <si>
    <t>6. Implementar estrategia de servicio a la ciudadanía</t>
  </si>
  <si>
    <t>06. Construcción de cultura de paz, convivencia, justicia y entornos seguros</t>
  </si>
  <si>
    <t>TPJ(JIM).Indirecto-C06.26.Promoción de entornos seguros.</t>
  </si>
  <si>
    <t>(JIM)</t>
  </si>
  <si>
    <t>TPJ-C06.</t>
  </si>
  <si>
    <t>O23011605570000007801</t>
  </si>
  <si>
    <t>2020110010042</t>
  </si>
  <si>
    <t>Fortalecimiento de la Gobernanza y Gobernabilidad en las localidades de Bogotá</t>
  </si>
  <si>
    <t>6. Diseñar y ejecutar porciento de las estrategias para la divulgación de la gestión local en el territorio</t>
  </si>
  <si>
    <t>57-Gestión Pública Local</t>
  </si>
  <si>
    <t>548-Implementar un (1) sistema de gestión local que permita mejorar la gestión en la planeación, contratación y ejecución presupuestal de las alcaldías locales y la territorialización de la inversión, informando a la ciudadanía sobre los bienes y servicios en cada localidad</t>
  </si>
  <si>
    <t>006 - Sector Educación</t>
  </si>
  <si>
    <t>Secretaría de Educación del Distrito</t>
  </si>
  <si>
    <t>SED</t>
  </si>
  <si>
    <t>0112</t>
  </si>
  <si>
    <t>O23011601080000007774</t>
  </si>
  <si>
    <t>2020110010086</t>
  </si>
  <si>
    <t>Implementación de estrategias pedagógicas para la prevención del embarazo temprano y subsiguiente en los niños, niñas, adolescentes y jóvenes de las instituciones educativas de Bogotá D.C.</t>
  </si>
  <si>
    <t>1. Implementar colegios estrategias pedagógicas que promuevan la educación integral en sexualidad de niños, niñas, adolescentes y  jóvenes.</t>
  </si>
  <si>
    <t>399.00</t>
  </si>
  <si>
    <t>394.00</t>
  </si>
  <si>
    <t>312.00</t>
  </si>
  <si>
    <t>Directo</t>
  </si>
  <si>
    <t>04. Salud integral y autocuidado</t>
  </si>
  <si>
    <t>TPJ(JDH).Directo-C04.15.Accesos a servicios de salud, salud mental, salud sexual, derechos sexuales y reproductivos y prevención de la paternidad y maternidad temprana.</t>
  </si>
  <si>
    <t>Si</t>
  </si>
  <si>
    <t>08-Prevención y atención de maternidad temprana</t>
  </si>
  <si>
    <t>74-Implementar en el 100% de los colegios públicos la estrategia de Prevención del embarazo adolescente, con enfoque en derechos sexuales y reproductivos a través de la articulación con la estrategia SEXPERTO, las escuelas de padres y las redes de practica y aprendizaje constituidas por padres, madres y cuidadores</t>
  </si>
  <si>
    <t>(JDH)</t>
  </si>
  <si>
    <t>TPJ-C04.</t>
  </si>
  <si>
    <t>04. Educación de calidad</t>
  </si>
  <si>
    <t>2. Articular Porcentaje de las acciones en colegios que lo requieran, con el "Programa Distrital para la Prevención de la Maternidad y Paternidad Temprana" para reducir brechas culturales, sociales, estereotipos, violencia sexual e inequidad de género presentes en la comunidad educativa.</t>
  </si>
  <si>
    <t>3. Acompañar colegios en la formulación e implementación de estrategias pedagógicas que conlleven al reconocimiento de los derechos sexuales y derechos reproductivos de niños niñas, adolescentes y jóvenes.</t>
  </si>
  <si>
    <t>O23011601130000007624</t>
  </si>
  <si>
    <t>2020110010007</t>
  </si>
  <si>
    <t>Servicio educativo de Cobertura con Equidad en Bogotá D.C.</t>
  </si>
  <si>
    <t>2. Vincular a Personas de las localidades y UPZ con mayor tasa de población por fuera del sistema educativo con estrategias de búsqueda activa de población desescolarizada</t>
  </si>
  <si>
    <t>13866.00</t>
  </si>
  <si>
    <t>4000.00</t>
  </si>
  <si>
    <t>2218.00</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</si>
  <si>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</si>
  <si>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</si>
  <si>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3. Beneficiar a Estudiantes con estrategias que iniciden en la permanencia escolar, como son gratuidad educativa, kits escolares y subsidios para uniformes para la población vulnerable focalizada que esté matriculada en las IED, estrategias educativas flexibles  y alfabetización</t>
  </si>
  <si>
    <t>799374.00</t>
  </si>
  <si>
    <t>797030.00</t>
  </si>
  <si>
    <t>743048.00</t>
  </si>
  <si>
    <t>O23011601130000007736</t>
  </si>
  <si>
    <t>2020110010003</t>
  </si>
  <si>
    <t>Fortalecimiento del bienestar de los estudiantes matriculados en el sistema educativo oficial a través del fomento de estilos de vida saludable, alimentación escolar y movilidad escolar en Bogotá</t>
  </si>
  <si>
    <t>2. Garantizar acompañamiento al Porcentaje de colegios públicos urbanos o rurales de Bogotá D.C con:  acompañamiento pedagógico, cobertura de seguro estudiantil y ARL.</t>
  </si>
  <si>
    <t>87-100% de colegios públicos acompañados en el fomento de estilos de vida saludable, con énfasis en alimentación y nutrición saludable, movilidad sostenible y prevención de accidentes</t>
  </si>
  <si>
    <t>3. Beneficiar a Estudiantes de los colegios públicos urbanos y rurales de Bogotá D.C. con alguna de las modalidades de movilidad escolar: ruta escolar, subsidio y medios alternativos y sostenibles.</t>
  </si>
  <si>
    <t>116625.00</t>
  </si>
  <si>
    <t>110977.00</t>
  </si>
  <si>
    <t>80304.00</t>
  </si>
  <si>
    <t>89-Beneficiar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</si>
  <si>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O23011601130000007813</t>
  </si>
  <si>
    <t>2020110010132</t>
  </si>
  <si>
    <t>Innovación y modernización de la plataforma tecnológica para el mejoramiento de la calidad educativa en los colegios públicos de la ciudad de Bogotá D.C.</t>
  </si>
  <si>
    <t>2. Dotar a Sedes Educativas de conectividad a traves de enlaces de internet, dotación de soluciones WIFI , asi como la modernización de la infraestructura de TI sobre la cual opera la plataforma tecnológica de la entidad</t>
  </si>
  <si>
    <t>651.00</t>
  </si>
  <si>
    <t>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t>
  </si>
  <si>
    <t>O23011601140000007690</t>
  </si>
  <si>
    <t>2020110010076</t>
  </si>
  <si>
    <t>Fortalecimiento de la política de educación inclusiva para poblaciones y grupos de especial protección constitucional de Bogotá D.C.</t>
  </si>
  <si>
    <t>1. Atender colegios a través del acompañamiento, asistencia técnica y administrativa y seguimiento en el fortalecimiento de procesos de atención a  poblaciones y grupos de especial protección constitucional</t>
  </si>
  <si>
    <t>364.00</t>
  </si>
  <si>
    <t>TPJ(JDC).Directo-C02.05.Acceso, pertinencia y fortalecimiento a la educación básica, media y posmedia de calidad, con acceso a tecnologías de la información y bilingüismo.</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</si>
  <si>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</si>
  <si>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</si>
  <si>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(JDC)</t>
  </si>
  <si>
    <t>2. Apoyar Estudiantes mediante procesos de cualificación y fortalecimiento de maestros, maestras, redes y del sistema de apoyos, familias y cuidadores así como proporcionar la dotación de materiales para la atención de estudiantes con discapacidad, talentos y/o capacidades excepcionales, y con trastornos del aprendizaje y del comportamiento.</t>
  </si>
  <si>
    <t>24184.00</t>
  </si>
  <si>
    <t>0.00</t>
  </si>
  <si>
    <t>4. Realizar Colegios "acompañamiento, asistencia y seguimiento para promover y fortalecer la educación intercultural con grupos étnicos, la Cátedra de Estudios Afrocolombianos, y los procesos de prevención y atención a situaciones de racismo y discriminación étnico-racial.</t>
  </si>
  <si>
    <t>90.00</t>
  </si>
  <si>
    <t>05. Arte, cultura, recreación y deporte</t>
  </si>
  <si>
    <t>TPJ(JDK).Directo-C05.21.Fomento de hábitos de lectura e intercambio de saberes con enfoque diferencial y poblacional.</t>
  </si>
  <si>
    <t>(JDK)</t>
  </si>
  <si>
    <t>TPJ-C05.</t>
  </si>
  <si>
    <t>6. Acompañar Colegios y brindar asistencia técnica a la comunidad educativa para promover una educación con equidad de género y el respeto de la diversidad sexual, fortalecer los procesos de atención a estudiantes en dinámicas de trabajo infantil o en riesgo de estarlo, y contra la explotación sexual comercial de niños, niñas y adolescentes- ESCNNA y la trata de personas</t>
  </si>
  <si>
    <t>323.00</t>
  </si>
  <si>
    <t>77.00</t>
  </si>
  <si>
    <t>68.00</t>
  </si>
  <si>
    <t>TPJ(JIH).Indirecto-C04.16.Accesos a servicios de salud, salud mental, salud sexual, derechos sexuales y reproductivos y prevención de la paternidad y maternidad temprana.</t>
  </si>
  <si>
    <t>(JIH)</t>
  </si>
  <si>
    <t>7. Apoyar el Porcentaje de estudiantes con discapacidad, talentos y/o capacidades excepcionales, trastornos del aprendizaje y/o del comportamiento, mediante procesos de cualificación y fortalecimiento de maestros, maestras, redes y del sistema de apoyos, familias y cuidadores, así como proporcionar la dotación de materiales para su atención.</t>
  </si>
  <si>
    <t>O23011601160000007686</t>
  </si>
  <si>
    <t>2020110010020</t>
  </si>
  <si>
    <t>Implementación del programa de innovación y transformación pedagógica en los colegios públicos para el cierre de brechas educativas de Bogotá D.C.</t>
  </si>
  <si>
    <t>2. Acompañar Colegios en la actualización de los ambientes de aprendizaje, didácticas y la socialización de prácticas pedagógicas exitosas.</t>
  </si>
  <si>
    <t>279.00</t>
  </si>
  <si>
    <t>226.00</t>
  </si>
  <si>
    <t>16-Transformación pedagógica y mejoramiento de la gestión educativa. Es con los maestros y maestras</t>
  </si>
  <si>
    <t>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</si>
  <si>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3. Fortalecer Colegios en los ambientes de aprendizaje para responder a los cambios sociales, culturales y económicos del Siglo XXI</t>
  </si>
  <si>
    <t>320.00</t>
  </si>
  <si>
    <t>200.00</t>
  </si>
  <si>
    <t>5. Acompañar Colegios con estrategias  para el fortalecimiento del currículo en una segunda lengua, en el marco del Plan Distrital de Bilingüismo y con énfasis en el cierre de brechas de calidad.</t>
  </si>
  <si>
    <t>220.00</t>
  </si>
  <si>
    <t>104-Acompañar a 220 colegios con estrategias para el fortalecimiento del currículo en inglés, en el marco del Plan Distrital de Bilingüismo y con énfasis en el cierre de brechas de calidad</t>
  </si>
  <si>
    <t>9. Acompañar Colegios con asistencia técnica para el diseño e implementación del sistema multidimensional de evaluación uso pedagógico de los resultados.</t>
  </si>
  <si>
    <t>350.00</t>
  </si>
  <si>
    <t>284.00</t>
  </si>
  <si>
    <t>O23011601170000007689</t>
  </si>
  <si>
    <t>2020110010023</t>
  </si>
  <si>
    <t>Fortalecimiento de las competencias de los jóvenes de media del distrito para afrontar los retos del siglo XXI en Bogotá D.C.</t>
  </si>
  <si>
    <t>1. Realizar Colegios acompañamiento pedagógico en torno al fortalecimiento de las didáctivas y metodologías.</t>
  </si>
  <si>
    <t>215.00</t>
  </si>
  <si>
    <t>17-Jóvenes con capacidades: Proyecto de vida para la ciudadanía, la innovación y el trabajo del siglo XXI</t>
  </si>
  <si>
    <t>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</si>
  <si>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5. Implemetar Estudiantes la Estrategia de orientación Socio Ocupacional en las IED Focalizadas procurando su consolidación e institucionalización</t>
  </si>
  <si>
    <t>43000.00</t>
  </si>
  <si>
    <t>12181.00</t>
  </si>
  <si>
    <t>7. Promover Colegios procesos de diversificación y/o apertura de programas de formación técnica (SENA u otros) acordes a las necesidades de la población, la educacion posmedia y el sector productivo.</t>
  </si>
  <si>
    <t>185.00</t>
  </si>
  <si>
    <t>180.00</t>
  </si>
  <si>
    <t>O23011601170000007807</t>
  </si>
  <si>
    <t>2020110010056</t>
  </si>
  <si>
    <t>Generación de un modelo inclusivo, eficiente y flexible que brinde alternativas de acceso, permanencia y pertinencia a programas de educación superior o educación postmedia en Bogotá D.C.</t>
  </si>
  <si>
    <t>1. Apoyar a Estudiantes mediante un esquema de financiación que brinde alternativas de acceso, permanencia y pertinencia a programas de educación superior o educación post media de calidad en articulación con la educación media, particularmente dirigido a jóvenes de los sectores sociales más vulnerables.</t>
  </si>
  <si>
    <t>7542.00</t>
  </si>
  <si>
    <t>186.00</t>
  </si>
  <si>
    <t>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</si>
  <si>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O23011602270000007599</t>
  </si>
  <si>
    <t>2020110010004</t>
  </si>
  <si>
    <t>Fortalecimiento de las estrategias de educación ambiental en los colegios oficiales de Bogotá D.C.</t>
  </si>
  <si>
    <t>1. Acompañar colegios en el fortalecimiento de los PRAE y promoción del desarrollo de prácticas pedagógicas.</t>
  </si>
  <si>
    <t>5.00</t>
  </si>
  <si>
    <t>TPJ(JIE).Indirecto-C02.10.Actividades de educación, sensibilización y gestión ambiental, y fomento de la protección del bienestar animal.</t>
  </si>
  <si>
    <t>02-Cambiar nuestros hábitos de vida para reverdecer a Bogotá y adaptarnos y mitigar la crisis climática</t>
  </si>
  <si>
    <t>27-Cambio cultural para la gestión de la crisis climática</t>
  </si>
  <si>
    <t>197-100% de los colegios públicos distritales con estrategia de educación ambiental y protección animal</t>
  </si>
  <si>
    <t>(JIE)</t>
  </si>
  <si>
    <t>4. Implementar colegios la estrategia de Servicio Social Ambiental en las IED</t>
  </si>
  <si>
    <t>80.00</t>
  </si>
  <si>
    <t>18.00</t>
  </si>
  <si>
    <t>11.00</t>
  </si>
  <si>
    <t>6. Desarrollar Eventos de orientaciones pedagógicas en Educación Ambiental  y/o protección animal.</t>
  </si>
  <si>
    <t>2.00</t>
  </si>
  <si>
    <t>O23011603390000007643</t>
  </si>
  <si>
    <t>2020110010009</t>
  </si>
  <si>
    <t>Implementación del Programa integral de educación socioemocional, ciudadana y construcción de escuelas como territorios de paz en Bogotá D.C.</t>
  </si>
  <si>
    <t>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t>
  </si>
  <si>
    <t>400.00</t>
  </si>
  <si>
    <t>392.00</t>
  </si>
  <si>
    <t>39-Bogotá territorio de paz y atención integral a las víctimas del conflicto armado</t>
  </si>
  <si>
    <t>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</si>
  <si>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3. Apoyar y acompañar en Colegios Las acciones de promoción de derechos y de prevención y atención a situaciones relacionadas con presuntos casos de vulneración hacia niñas, niños y adolescentes, así como el seguimiento a la activación de protocolos de atención integral para la convivencia escolar y el ejercicio de los derechos humanos, sexuales y reproductivos de las niñas, niños y adolescentes que hacen parte de las IED, para mejorar la convivencia escolar.</t>
  </si>
  <si>
    <t>398.00</t>
  </si>
  <si>
    <t>5. Fortalecer en Personas La participación en escenarios formales e informales, con el fin de que incidan en la política pública educativa y en la transformación de realidades.</t>
  </si>
  <si>
    <t>6000.00</t>
  </si>
  <si>
    <t>1200.00</t>
  </si>
  <si>
    <t>715.00</t>
  </si>
  <si>
    <t>TPJ(JDB).Directo-C01.03.Reconocimiento de diversidad, participación, incidencia y dinámicas territoriales e inclusión social.</t>
  </si>
  <si>
    <t>(JDB)</t>
  </si>
  <si>
    <t>O23011603450000007746</t>
  </si>
  <si>
    <t>2020110010005</t>
  </si>
  <si>
    <t>Conformación de entornos educativos protectores y confiables en Bogotá D.C.</t>
  </si>
  <si>
    <t>2. Aportar con Experiencias a la construcción de redes de instituciones educativas en el marco del ecosistema de paz y reconciliación del Distrito Capital</t>
  </si>
  <si>
    <t>TPJ(JDM).Directo-C06.25.Promoción de entornos seguros.</t>
  </si>
  <si>
    <t>45-Espacio público más seguro y construido colectivamente</t>
  </si>
  <si>
    <t>332-Generar 70 entornos escolares de confianza y corresponsabilidad educativa, entendiendo estos entornos como clústers de instituciones educativas que involucran como mínimo 150 colegios públicos</t>
  </si>
  <si>
    <t>(JDM)</t>
  </si>
  <si>
    <t>011 - Sector Movilidad</t>
  </si>
  <si>
    <t>Secretaría Distrital de Movilidad</t>
  </si>
  <si>
    <t>SDM</t>
  </si>
  <si>
    <t>0113</t>
  </si>
  <si>
    <t>O23011602350000007583</t>
  </si>
  <si>
    <t>2020110010120</t>
  </si>
  <si>
    <t>Implementación del sistema de transportes de bajas y cero emisiones para Bogotá</t>
  </si>
  <si>
    <t>1. Realizar el % de las acciones de la Política Pública de la Bicicleta</t>
  </si>
  <si>
    <t>30.00</t>
  </si>
  <si>
    <t>21.03</t>
  </si>
  <si>
    <t>07. Resignificación del espacio público, la movilidad sostenible y el hábitat</t>
  </si>
  <si>
    <t>TPJ(JIQ).Indirecto-C07.34.Acciones en la promoción de uso de transporte público sostenible para la movilidad segura.</t>
  </si>
  <si>
    <t>35-Manejo y prevención de contaminación</t>
  </si>
  <si>
    <t>264-Aumentar en un 50% los viajes en bicicleta a través de la implementación de la política publica de la bicicleta</t>
  </si>
  <si>
    <t>(JIQ)</t>
  </si>
  <si>
    <t>TPJ-C07.</t>
  </si>
  <si>
    <t>11. Ciudades y comunidades sostenibles</t>
  </si>
  <si>
    <t>O23011604490000007581</t>
  </si>
  <si>
    <t>2020110010114</t>
  </si>
  <si>
    <t>Fortalecimiento de la comunicación y la cultura para la movilidad como elementos constructivos y pedagógicos del nuevo contrato social en Bogotá</t>
  </si>
  <si>
    <t>4. Ejecutar y evaluar el % de las estrategias de pedagogía y educación vial diseñadas</t>
  </si>
  <si>
    <t>19.50</t>
  </si>
  <si>
    <t>04-Hacer de Bogotá Región un modelo de movilidad multimodal, incluyente y sostenible</t>
  </si>
  <si>
    <t>49-Movilidad segura, sostenible y accesible</t>
  </si>
  <si>
    <t>383-Definir e implementar dos estrategias de cultura ciudadana para el sistema de movilidad, con enfoque diferencial, de género y territorial, donde una de ellas incluya la prevención, atención y sanción de la violencia contra la mujer en el transporte</t>
  </si>
  <si>
    <t>05. Igualdad de género</t>
  </si>
  <si>
    <t>O23011604490000007588</t>
  </si>
  <si>
    <t>2020110010123</t>
  </si>
  <si>
    <t>Fortalecimiento de una movilidad sostenible y accesible para Bogotá y su Región</t>
  </si>
  <si>
    <t>3. Formular e implementar el % las estrategias de la gestión de la demanda de transporte que fomenten el uso eficiente de los vehículos privados</t>
  </si>
  <si>
    <t>21.30</t>
  </si>
  <si>
    <t>390-Mantener el tiempo promedio de viaje en los 14 corredores principales de la ciudad para todos los usuarios de la vía</t>
  </si>
  <si>
    <t>O23011604490000007907</t>
  </si>
  <si>
    <t>2021110010003</t>
  </si>
  <si>
    <t>Consolidación del Centro de Orientación a Víctimas de Siniestros Viales de Bogotá</t>
  </si>
  <si>
    <t>1. Consolidar servicio integral a víctimas directas e indirectas de siniestros viales a partir de los componentes sociales, jurídicos y psicológicos.</t>
  </si>
  <si>
    <t>0.50</t>
  </si>
  <si>
    <t>389-Implementar y operar el Centro de Orientación a Victimas por Siniestros Viales</t>
  </si>
  <si>
    <t>03. Salud y bienestar</t>
  </si>
  <si>
    <t>O23011605510000007595</t>
  </si>
  <si>
    <t>2020110010112</t>
  </si>
  <si>
    <t>Implementación de estrategias de participación ciudadana para una movilidad segura, incluyente, sostenible y accesible en Bogotá</t>
  </si>
  <si>
    <t>2. Implementar estrategia de formación ciudadana</t>
  </si>
  <si>
    <t>0.25</t>
  </si>
  <si>
    <t>0.13</t>
  </si>
  <si>
    <t>413-Diseñar y ejecutar una estrategia para la participación ciudadana incidente, orientada a promover dinámicas de movilidad segura, incluyente, sostenible y accesible</t>
  </si>
  <si>
    <t>005 - Sector Desarrollo económico, industria y turismo</t>
  </si>
  <si>
    <t>Secretaría Distrital de Desarrollo Económico</t>
  </si>
  <si>
    <t>SDDE</t>
  </si>
  <si>
    <t>0117</t>
  </si>
  <si>
    <t>O23011601180000007863</t>
  </si>
  <si>
    <t>2020110010354</t>
  </si>
  <si>
    <t xml:space="preserve"> Mejoramiento del empleo incluyente y pertinente en Bogotá</t>
  </si>
  <si>
    <t>1. Promover empleos para personas</t>
  </si>
  <si>
    <t>03. Inclusión productiva</t>
  </si>
  <si>
    <t>TPJ(JIF).Indirecto-C03.12.Empleabilidad y acceso al trabajo.</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</si>
  <si>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</si>
  <si>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</si>
  <si>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(JIF)</t>
  </si>
  <si>
    <t>TPJ-C03.</t>
  </si>
  <si>
    <t>08. Trabajo decente y crecimiento económico</t>
  </si>
  <si>
    <t>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</si>
  <si>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</si>
  <si>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O23011601180000007874</t>
  </si>
  <si>
    <t>2020110010363</t>
  </si>
  <si>
    <t>Fortalecimiento del crecimiento empresarial en los emprendedores y las mipymes de Bogotá</t>
  </si>
  <si>
    <t>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</si>
  <si>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TPJ(JIG).Indirecto-C03.14.Desarrollo y emprendimiento sostenible.</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</si>
  <si>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</si>
  <si>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(JIG)</t>
  </si>
  <si>
    <t>5. Desarrollar en unidades productivas habilidades financieras y herramientas digitales,  con especial énfasis en sectores afectados por la emergencia, mujeres y jóvenes y mayores de 50 años, en aras de acompañar el crecimiento y la sostenibilidad del tejido empresarial de Bogotá.</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</si>
  <si>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</si>
  <si>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6. Apoyar unidades productivas en sus diferentes etapas de formalización</t>
  </si>
  <si>
    <t>O23011601240000007847</t>
  </si>
  <si>
    <t>2020110010333</t>
  </si>
  <si>
    <t>Fortalecimiento de la competitividad como vehículo para el desarrollo del ecosistema empresarial de Bogotá</t>
  </si>
  <si>
    <t>1. Fortalecer Empresas/unidades productivas Como resultado de la consecución de alianzas estratégicas que conlleven a la materialización de iniciativas que promuevan el desarrollo del conocimiento, la innovación y nuevas tecnologías.</t>
  </si>
  <si>
    <t>24-Bogotá región emprendedora e innovadora</t>
  </si>
  <si>
    <t>171-Impactar al menos 3.500 emprendimientos de alto potencial de crecimiento o alto impacto a través del fortalecimiento del Fondo Cuenta Distrital de Innovación, Tecnología e Industrias Creativas (FITIC) para financiación, fomento y/o liquidez, principalmente enfocado a las MIPYMES con el ánimo de promover la transformación digital y la inclusión financiera y la innovación para detonar generación de empleo en industrias de oportunidad en el marco de la reactivación económica. como mínimo un 20% de la oferta será destinada a jóvenes</t>
  </si>
  <si>
    <t>O23011601250000007842</t>
  </si>
  <si>
    <t>2020110010362</t>
  </si>
  <si>
    <t>Fortalecer el entorno económico de los emprendimientos de alto impacto y las Mipymes, frente a la emergencia sanitaria en Bogotá</t>
  </si>
  <si>
    <t>8. Fortalecer beneficiarios en herramientas y temas empresariales, entre emprendimientos de oportunidad y de alto impacto, empresas y/o unidades productivas de micro, pequeña o mediana empresa, negocios y pequeños comercios, de las zonas de aglomeraciones productivas priorizados por la SDDE, a través de procesos de formación, fortalecimiento, asistencia técnica y servicios empresariales integrales a la medida de las necesidades.</t>
  </si>
  <si>
    <t>25-Bogotá región productiva y competitiva</t>
  </si>
  <si>
    <t>183-Fortalecer al menos seis (6) zonas de aglomeraciones productivas en articulación con las entidades competentes (tales como seguridad y movilidad, entre otras), en temas de oportunidad para ciudad donde tengamos ventajas comparativa y competitivas, tales como: industrias creativas y culturales, bioeconomía, tecnología y servicios y economía circular como trasversal, entre otros</t>
  </si>
  <si>
    <t>O23011601250000007845</t>
  </si>
  <si>
    <t>2020110010328</t>
  </si>
  <si>
    <t>Desarrollo de alternativas productivas para fortalecer la sostenibilidad ambiental, productiva y comercial de los sistemas productivos de la ruralidad de Bogotá D.C.</t>
  </si>
  <si>
    <t>1. Formar hogares y/o unidades productivas en manejo técnico productivo y de post cosecha, a través del desarrollo de buenas prácticas agrícolas, pecuarias y de manufactura</t>
  </si>
  <si>
    <t>186-Vincular al menos 750 hogares y/o unidades productivas a procesos productivos sostenibles y sustentables y de comercialización en el sector rural</t>
  </si>
  <si>
    <t>01. Fin de la pobreza</t>
  </si>
  <si>
    <t>O23011601250000007846</t>
  </si>
  <si>
    <t>2020110010327</t>
  </si>
  <si>
    <t>Incremento de la sostenibilidad del Sistema de Abastecimiento y Distribución de Alimentos de Bogotá.</t>
  </si>
  <si>
    <t>1. Realizar mercados campesinos en sus diferentes modalidades</t>
  </si>
  <si>
    <t>184-Organizar al menos 1.600 mercados campesinos, que hagan parte de circuitos económicos</t>
  </si>
  <si>
    <t>02. Hambre cero</t>
  </si>
  <si>
    <t>2. Fortalecer actores del SADA que se vinculen al programa de Fortalecimiento</t>
  </si>
  <si>
    <t>182-Fortalecer al menos 8.000 actores del Sistema de Abastecimiento Distrital de Alimentos, especialmente a los campesinos, y el fortalecimiento de sus organizaciones sociales</t>
  </si>
  <si>
    <t>012 - Sector Hábitat</t>
  </si>
  <si>
    <t>Secretaría Distrital del Hábitat</t>
  </si>
  <si>
    <t>SDHT</t>
  </si>
  <si>
    <t>0118</t>
  </si>
  <si>
    <t>O23011601010000007715</t>
  </si>
  <si>
    <t>2020110010292</t>
  </si>
  <si>
    <t>Mejoramiento de vivienda - modalidad de habitabilidad mediante asignación e implementación de subsidio en Bogotá</t>
  </si>
  <si>
    <t>1. asignar subsidios subsidios para mejoramiento de vivienda.</t>
  </si>
  <si>
    <t>4500.00</t>
  </si>
  <si>
    <t>1977.00</t>
  </si>
  <si>
    <t>514.00</t>
  </si>
  <si>
    <t>TPJ(JIP).Indirecto-C07.32.Mejoramiento e innovación social para el hábitat y acceso a la oferta de vivienda.</t>
  </si>
  <si>
    <t>01-Subsidios y transferencias para la equidad</t>
  </si>
  <si>
    <t>2-Entregar 10.500 soluciones habitacionales, para familias vulnerables con prioridad en hogares con jefatura femenina, personas con discapacidad, victimas del conflicto armado, población étnica y adultos mayores</t>
  </si>
  <si>
    <t>(JIP)</t>
  </si>
  <si>
    <t>O23011601010000007823</t>
  </si>
  <si>
    <t>2020110010298</t>
  </si>
  <si>
    <t>Generación de mecanismos para facilitar el acceso a una solución de vivienda a hogares vulnerables en Bogotá.</t>
  </si>
  <si>
    <t>1. Beneficiar hogares con subsidios para adquisición de vivienda VIS y VIP.</t>
  </si>
  <si>
    <t>11580.00</t>
  </si>
  <si>
    <t>3594.00</t>
  </si>
  <si>
    <t>822.00</t>
  </si>
  <si>
    <t>4. Beneficiar hogares con subsidios de arrendamiento del programa mi ahorro mi hogar en el marco de los servicios financieros para adquisición de vivienda </t>
  </si>
  <si>
    <t>4536.00</t>
  </si>
  <si>
    <t>836.00</t>
  </si>
  <si>
    <t>O23011601190000007582</t>
  </si>
  <si>
    <t>2020110010295</t>
  </si>
  <si>
    <t>Mejoramiento progresivo de edificaciones de vivienda de origen informal Plan Terrazas</t>
  </si>
  <si>
    <t>4. Asignar subsidios distritales de mejoramiento de vivienda en la modalidad de mejoramiento de vivienda.</t>
  </si>
  <si>
    <t>1250.00</t>
  </si>
  <si>
    <t>513.00</t>
  </si>
  <si>
    <t>84.00</t>
  </si>
  <si>
    <t>19-Vivienda y entornos dignos en el territorio urbano y rural</t>
  </si>
  <si>
    <t>129-Formular e implementar un proyecto piloto que desarrolle un esquema de solución habitacional Plan Terrazas</t>
  </si>
  <si>
    <t>O23011601190000007659</t>
  </si>
  <si>
    <t>2020110010291</t>
  </si>
  <si>
    <t>Mejoramiento Integral Rural y de Bordes Urbanos en Bogotá</t>
  </si>
  <si>
    <t>4. Mejorar viviendas rurales y en bordes urbanos priorizadas</t>
  </si>
  <si>
    <t>682.00</t>
  </si>
  <si>
    <t>73.00</t>
  </si>
  <si>
    <t>126-Diseñar e implementar intervenciones de mejoramiento integral rural y de bordes urbanos</t>
  </si>
  <si>
    <t>009 - Sector Cultura, recreación y deporte</t>
  </si>
  <si>
    <t>Secretaría Distrital de Cultura, Recreación y Deporte</t>
  </si>
  <si>
    <t>SDCRD</t>
  </si>
  <si>
    <t>0119</t>
  </si>
  <si>
    <t>O23011601150000007880</t>
  </si>
  <si>
    <t>2020110010197</t>
  </si>
  <si>
    <t>Fortalecimiento de la inclusión a la Cultura Escrita de todos los habitantes de Bogotá</t>
  </si>
  <si>
    <t>1. Creación de Sistema Distrital de Bibliotecas y espacios no convencionales de lectura que fortalezca y articules las bibliotecas públicas, escolares, comunitarias, universitarias, especialidaz, y otros espacios de circulación del libro en la ciudad</t>
  </si>
  <si>
    <t>0.46</t>
  </si>
  <si>
    <t>TPJ(JIK).Indirecto-C05.22.Fomento de hábitos de lectura e intercambio de saberes con enfoque diferencial y poblacional.</t>
  </si>
  <si>
    <t>15-Plan Distrital de Lectura, Escritura y oralidad: Leer para la vida</t>
  </si>
  <si>
    <t>101-Creación de un (1) Sistema Distrital de bibliotecas y espacios no convencionales de lectura que fortalezca y articule bibliotecas públicas, escolares, comunitarias, universitarias, especializadas, y otros espacios de circulación del libro en la ciudad</t>
  </si>
  <si>
    <t>(JIK)</t>
  </si>
  <si>
    <t>O23011601200000007884</t>
  </si>
  <si>
    <t>2020110010214</t>
  </si>
  <si>
    <t>Formación y cualificación para agentes culturales y ciudadanía en Bogotá</t>
  </si>
  <si>
    <t>2. Beneficiar agentes del sector a través del fomento para el acceso a la oferta cultural.</t>
  </si>
  <si>
    <t>45.00</t>
  </si>
  <si>
    <t>TPJ(JIJ).Indirecto-C05.20.Actividades de apreciación, creación, producción y estímulos culturales .</t>
  </si>
  <si>
    <t>20-Bogotá, referente en cultura, deporte, recreación y actividad física, con parques para el desarrollo y la salud</t>
  </si>
  <si>
    <t>136-Cualificación de 4.500 agentes del sector y demás talento humano en el marco de la estrategia de cualificación de mediadores culturales</t>
  </si>
  <si>
    <t>(JIJ)</t>
  </si>
  <si>
    <t>O23011601210000007648</t>
  </si>
  <si>
    <t>2020110010198</t>
  </si>
  <si>
    <t>Fortalecimiento estratégico de la gestión cultural territorial, poblacional y de la participación incidente en Bogotá</t>
  </si>
  <si>
    <t>3. Concertar e implementar procesos para el fortalecimiento, reconocimiento,  valoración  y la pervivencia cultural de los grupos étnicos, etários y sectores sociales.</t>
  </si>
  <si>
    <t>23.00</t>
  </si>
  <si>
    <t>10.00</t>
  </si>
  <si>
    <t>21-Creación y vida cotidiana: Apropiación ciudadana del arte, la cultura y el patrimonio, para la democracia cultural</t>
  </si>
  <si>
    <t>147-Desarrollar una (1) estrategia intercultural para fortalecer los diálogos con la ciudadanía en sus múltiples diversidades poblacionales y territoriales</t>
  </si>
  <si>
    <t>O23011601210000007650</t>
  </si>
  <si>
    <t>2020110010039</t>
  </si>
  <si>
    <t>Fortalecimiento de los procesos de fomento cultural para la gestión incluyente en Cultura para la vida cotidiana en Bogotá D.C.</t>
  </si>
  <si>
    <t>4. Entregar estímulos, apoyos concertados y alianzas estratégicas estímulos (800), apoyos concertados (120) y alianzas estratégicas (3) dirigidos a fortalecer los procesos de los agentes del sector</t>
  </si>
  <si>
    <t>2166.00</t>
  </si>
  <si>
    <t>451.00</t>
  </si>
  <si>
    <t>207.00</t>
  </si>
  <si>
    <t>158-Realizar el 100% de las acciones para el fortalecimiento de los estímulos, apoyos concertados y alianzas estratégicas para dinamizar la estrategia sectorial dirigida a fomentar los procesos culturales, artísticos, patrimoniales</t>
  </si>
  <si>
    <t>6. Asistir tecnicamente a ESAL en los aspectos jurídicos, financieros y contables que contribuya a su fortalecimiento.</t>
  </si>
  <si>
    <t>940.00</t>
  </si>
  <si>
    <t>335.00</t>
  </si>
  <si>
    <t>O23011601240000007881</t>
  </si>
  <si>
    <t>2020110010059</t>
  </si>
  <si>
    <t>Generación de desarrollo social y económico sostenible a través de actividades culturales y creativas en Bogotá</t>
  </si>
  <si>
    <t>2. Diseñar y promover programa para el fortlecimiento de la cadena de valor de la economía cultural y creativa</t>
  </si>
  <si>
    <t>168-Diseñar y promover tres (3) programas para el fortalecimiento de la cadena de valor de la economía cultural y creativa</t>
  </si>
  <si>
    <t>O23011605550000007879</t>
  </si>
  <si>
    <t>2020110010196</t>
  </si>
  <si>
    <t>Fortalecimiento de la Cultura Ciudadana y su Institucionalidad en Bogotá</t>
  </si>
  <si>
    <t>2. Diseñar y Acompañar la implementación estrategias de cultura ciudadana en torno a los temas priorizados por la administración Distrital</t>
  </si>
  <si>
    <t>13.00</t>
  </si>
  <si>
    <t>55-Fortalecimiento de Cultura Ciudadana y su institucionalidad</t>
  </si>
  <si>
    <t>475-Diseñar y acompañar la implementación de trece (13) estrategias de cultura ciudadana en torno a los temas priorizados por la administración distrital</t>
  </si>
  <si>
    <t>3. Implemetar sistema de Gestión de la información para el levantamiento y monitoreo de las estrategias de cambio cultural</t>
  </si>
  <si>
    <t>0.20</t>
  </si>
  <si>
    <t>476-Implementar un (1) sistema de gestión de la información para el levantamiento y monitoreo de las estrategias de cambio cultural</t>
  </si>
  <si>
    <t>013 - Sector Mujeres</t>
  </si>
  <si>
    <t>Secretaría Distrital de la Mujer</t>
  </si>
  <si>
    <t>SDMUJER</t>
  </si>
  <si>
    <t>0121</t>
  </si>
  <si>
    <t>O23011601020000007673</t>
  </si>
  <si>
    <t>2020110010283</t>
  </si>
  <si>
    <t>Desarrollo de capacidades para aumentar la autonomía y empoderamiento de las mujeres en toda su diversidad en Bogotá</t>
  </si>
  <si>
    <t>1. Formar mujeres en sus derechos a través de procesos de desarrollo de capacidades en el uso TIC.</t>
  </si>
  <si>
    <t>26100.00</t>
  </si>
  <si>
    <t>7000.00</t>
  </si>
  <si>
    <t>3838.00</t>
  </si>
  <si>
    <t>02-Igualdad de oportunidades y desarrollo de capacidades para las mujeres</t>
  </si>
  <si>
    <t>9-Aumentar en un 30% el número de mujeres formadas en los centros de inclusión digital</t>
  </si>
  <si>
    <t>O23011601050000007671</t>
  </si>
  <si>
    <t>2020110010382</t>
  </si>
  <si>
    <t>Implementación de acciones afirmativas dirigidas a las mujeres con enfoque diferencial y de género en Bogotá</t>
  </si>
  <si>
    <t>3. Implementar estrategia Casa de Todas</t>
  </si>
  <si>
    <t>0.52</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</si>
  <si>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</si>
  <si>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</si>
  <si>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4. Implementar estrategia de educación flexible con enfoque diferencial.</t>
  </si>
  <si>
    <t>0.30</t>
  </si>
  <si>
    <t>0.12</t>
  </si>
  <si>
    <t>O23011603400000007672</t>
  </si>
  <si>
    <t>2020110010311</t>
  </si>
  <si>
    <t>Contribución acceso efectivo de las mujeres a la justicia con enfoque de género y de la ruta integral de atención para el acceso a la justicia de las mujeres en Bogotá</t>
  </si>
  <si>
    <t>1. Realizar a mujeres orientaciones y asesorías socio jurídicas través de Casas de Justicia y escenarios de fiscalías (CAPIV, CAVIF y CAIVAS) y Sede.</t>
  </si>
  <si>
    <t>37500.00</t>
  </si>
  <si>
    <t>9941.00</t>
  </si>
  <si>
    <t>5140.00</t>
  </si>
  <si>
    <t>TPJ(JIN).Indirecto-C06.28.Acceso y promoción de la justicia, convivencia para la construcción de paz y reconciliación.</t>
  </si>
  <si>
    <t>40-Más mujeres viven una vida libre de violencias, se sienten seguras y acceden con confianza al sistema de justicia</t>
  </si>
  <si>
    <t>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</si>
  <si>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(JIN)</t>
  </si>
  <si>
    <t>2. Ejercer a casos nuevos asignados por Comité de Enlaces representación jurídica.</t>
  </si>
  <si>
    <t>3417.00</t>
  </si>
  <si>
    <t>1050.00</t>
  </si>
  <si>
    <t>637.00</t>
  </si>
  <si>
    <t>4. Realizar atención en Casas de Justicia con ruta integral</t>
  </si>
  <si>
    <t>7.00</t>
  </si>
  <si>
    <t>5. Realizar seguimiento al % de los casos que se atienden en 7 Casas de Justicia con ruta integral.</t>
  </si>
  <si>
    <t>6. Brindar en URI priorizadas atención psicojurídica a mujeres víctimas de violencia .</t>
  </si>
  <si>
    <t>4.00</t>
  </si>
  <si>
    <t>308-Implementar una estrategia semi permanente para la protección de las mujeres víctimas de violencia y su acceso a la justicia en 3 Unidades de Reacción Inmediata -  URI de la Fiscalía General de la Nación y articulada a la línea  123 y Línea púrpura</t>
  </si>
  <si>
    <t>8. Presentar iniciativas a favor del derecho a una vida libre de violencias y acceso a la justicia para las mujeres ante las instancias pertinentes.</t>
  </si>
  <si>
    <t>0.40</t>
  </si>
  <si>
    <t>O23011603400000007734</t>
  </si>
  <si>
    <t>2020110010281</t>
  </si>
  <si>
    <t>Fortalecimiento a la implementación del Sistema Distrital de Protección integral a las mujeres víctimas de violencias - SOFIA en Bogotá</t>
  </si>
  <si>
    <t>1. Realizar atenciones efectivas a través de la Línea Púrpura Distrital</t>
  </si>
  <si>
    <t>115103.00</t>
  </si>
  <si>
    <t>28000.00</t>
  </si>
  <si>
    <t>17889.00</t>
  </si>
  <si>
    <t>304-Alcanzar al menos el 80% de efectividad (respuesta inmediata, llamadas devueltas y contactos por chat) en la atención de la línea purpura 'Mujeres escuchan mujeres' integrando un equipo de la misma a la línea de emergencias 123</t>
  </si>
  <si>
    <t>2. Realizar seguimiento al % de los casos reportados en la Línea Purpura Distrital</t>
  </si>
  <si>
    <t>50.00</t>
  </si>
  <si>
    <t>3. Operar casas refugio para mujeres víctimas de violencia y personas a cargo</t>
  </si>
  <si>
    <t>6.00</t>
  </si>
  <si>
    <t>305-Ampliar a 6 el modelo de operación de Casa refugio priorizando la ruralidad (Acuerdo 631/2015) y modalidad intermedia</t>
  </si>
  <si>
    <t>4. Realizar atención al % de Personas (Mujeres víctimas de violencia y personas a cargo) acogidas en Casa Refugio</t>
  </si>
  <si>
    <t>5. Fortalecer componentes del Sistema SOFIA</t>
  </si>
  <si>
    <t>309-Implementar el protocolo de prevención, atención, y sanción a la violencia contra las mujeres en el transporte público que garantice la atención del 100% de los casos y promueva su disminución</t>
  </si>
  <si>
    <t>6. Implementar estrategia de Prevención de Riesgo de feminicidio</t>
  </si>
  <si>
    <t>7. Dinamizar consejos Locales de seguridad para las mujeres y sus respectivos planes locales de seguridad</t>
  </si>
  <si>
    <t>20.00</t>
  </si>
  <si>
    <t>8. Implementar protocolo de prevención, atención y seguimiento a casos de violencia en el transporte público</t>
  </si>
  <si>
    <t>9. Realizar atenciones a mujeres víctimas de violencias, a través de las duplas de atención</t>
  </si>
  <si>
    <t>11983.00</t>
  </si>
  <si>
    <t>3126.00</t>
  </si>
  <si>
    <t>2049.00</t>
  </si>
  <si>
    <t>008 - Sector Integración social</t>
  </si>
  <si>
    <t>Secretaría Distrital de Integración Social</t>
  </si>
  <si>
    <t>SDIS</t>
  </si>
  <si>
    <t>0122</t>
  </si>
  <si>
    <t>O23011601030000007918</t>
  </si>
  <si>
    <t>2022110010006</t>
  </si>
  <si>
    <t>Implementación de transferencias monetarias a hogares pobres y vulnerables en Bogotá</t>
  </si>
  <si>
    <t>2. Ordenar el traslado del por ciento de los recursos recibidos en la Secretaría Distrital de Integración Social para el pago de transferencias monetarias hacia las entidades financieras, de acuerdo con el mecanismo establecido por la Dirección Distrital de Tesorería.</t>
  </si>
  <si>
    <t>TPJ(JIA).Indirecto-C01.02.Acceso de jóvenes a servicios de renta básica y/o programas de subsidios económicos y en especie para jóvenes.</t>
  </si>
  <si>
    <t>03-Movilidad social integral</t>
  </si>
  <si>
    <t>15-Implementar una estrategia de acompañamiento de hogares pobres, en vulnerabilidad y riesgo social derivada de la pandemia del COVID 19, identificados poblacional diferencial y geográficamente en los barrios con mayor pobreza evidente y oculta del distrito</t>
  </si>
  <si>
    <t>(JIA)</t>
  </si>
  <si>
    <t>O23011601040000007756</t>
  </si>
  <si>
    <t>2020110010115</t>
  </si>
  <si>
    <t>Compromiso social por la diversidad en Bogotá</t>
  </si>
  <si>
    <t>5. Brindar atenciòn a personas de los sectores LGBTI, sus familias y redes de apoyo desde los servicios sociales de la Subdirecciòn para  Asuntos LGBTI y la estrategia territorial de integral  social</t>
  </si>
  <si>
    <t>16000.00</t>
  </si>
  <si>
    <t>4433.00</t>
  </si>
  <si>
    <t>3069.00</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</si>
  <si>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</si>
  <si>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O23011601060000007744</t>
  </si>
  <si>
    <t>2020110010075</t>
  </si>
  <si>
    <t>Generación de Oportunidades para el Desarrollo Integral de la Niñez y la Adolescencia de Bogotá</t>
  </si>
  <si>
    <t>5. Atender a niñas, niños y adolescentes del distrito en riesgo de trabajo infantil y violencias sexuales; y migrantes en riesgo de vulneración de sus derechos de manera flexible con enfoque diferencial y de género.  </t>
  </si>
  <si>
    <t>17500.00</t>
  </si>
  <si>
    <t>16800.00</t>
  </si>
  <si>
    <t>16350.00</t>
  </si>
  <si>
    <t>06-Sistema Distrital del Cuidado</t>
  </si>
  <si>
    <t>43-Atender con enfoque diferencial y de manera flexible a 15.000 niñas, niños y adolescentes del distrito en riesgo de trabajo infantil y violencias sexuales, y migrantes en riesgo de vulneración de sus derechos</t>
  </si>
  <si>
    <t>O23011601060000007745</t>
  </si>
  <si>
    <t>2020110010079</t>
  </si>
  <si>
    <t>Compromiso por una alimentación integral en Bogotá</t>
  </si>
  <si>
    <t>2. Beneficiar al porciento de personas programadas mediante raciones de comida caliente en comedores comunitarios.</t>
  </si>
  <si>
    <t>97.10</t>
  </si>
  <si>
    <t>50-Entregar el 100% de apoyos alimentarios a través de los comedores comunitarios en sus diferentes modalidades, teniendo en cuenta las necesidades de los territorios y poblaciones</t>
  </si>
  <si>
    <t>4. Beneficiar al porciento de personas programadas con la entrega de apoyos alimentarios mediante bonos canjeables por alimentos y apoyos en especie</t>
  </si>
  <si>
    <t>92.60</t>
  </si>
  <si>
    <t>51-Entregar el 100% de los apoyos alimentarios requeridos por la población beneficiaria de los servicios sociales de integración social</t>
  </si>
  <si>
    <t>11. Beneficiar a mujeres gestantes, lactantes y niños menores de 2 años con un apoyo alimentario articulado a la estrategia de nutrición, alimentación y salud basada en "1000 días de oportunidades para la vida"</t>
  </si>
  <si>
    <t>15000.00</t>
  </si>
  <si>
    <t>14578.00</t>
  </si>
  <si>
    <t>45-Beneficiar a 15.000 mujeres gestantes, lactantes y niños menores de 2 años con servicios nutricionales, con énfasis en los mil días de oportunidades para la vida</t>
  </si>
  <si>
    <t>O23011601060000007752</t>
  </si>
  <si>
    <t>2020110010069</t>
  </si>
  <si>
    <t>Contribución a la protección de los derechos de las familias especialmente de sus integrantes afectados por la violencia intrafamiliar en la ciudad de Bogotá</t>
  </si>
  <si>
    <t>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</si>
  <si>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0.80</t>
  </si>
  <si>
    <t>0.63</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</si>
  <si>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</si>
  <si>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O23011601060000007771</t>
  </si>
  <si>
    <t>2020110010121</t>
  </si>
  <si>
    <t>Fortalecimiento de las oportunidades de inclusión de las personas con discapacidad, familias y sus cuidadores-as en Bogotá</t>
  </si>
  <si>
    <t>3. Incrementar  a personas con discapacidad, sus familias y cuidadores-as en procesos de inclusión en los entornos educativo y productivo con enfoque territorial y diferencial, en el marco de una articulación transectorial</t>
  </si>
  <si>
    <t>2561.00</t>
  </si>
  <si>
    <t>692.00</t>
  </si>
  <si>
    <t>197.00</t>
  </si>
  <si>
    <t>59-Incrementar en 40% los procesos de inclusión educativa y productiva de las personas con discapacidad, sus cuidadores y cuidadoras</t>
  </si>
  <si>
    <t>5. Brindar a personas con discapacidad, sus familias y cuidadores-as apoyo en el desarrollo de sus competencias  orientadas a la inclusión social, en el marco de una articulación transectorial</t>
  </si>
  <si>
    <t>3200.00</t>
  </si>
  <si>
    <t>786.00</t>
  </si>
  <si>
    <t>217.00</t>
  </si>
  <si>
    <t>O23011601080000007753</t>
  </si>
  <si>
    <t>2020110010081</t>
  </si>
  <si>
    <t>Prevención de la maternidad y paternidad temprana en Bogotá</t>
  </si>
  <si>
    <t>1. Formar e informar a niñas, niños, adolescentes, jóvenes y sus familias en derechos sexuales y derechos reproductivos con enfoque diferencial y de género</t>
  </si>
  <si>
    <t>70000.00</t>
  </si>
  <si>
    <t>20417.00</t>
  </si>
  <si>
    <t>6433.00</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</si>
  <si>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</si>
  <si>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4. Desarrollar estrategia de comunicación para la prevención de la maternidad y la paternidad temprana,  embarazo en niñas menores de 14 años y la violencia sexual contra niñas, niños, adolescentes y jóvenes</t>
  </si>
  <si>
    <t>0.10</t>
  </si>
  <si>
    <t>0.05</t>
  </si>
  <si>
    <t>O23011601170000007740</t>
  </si>
  <si>
    <t>2020110010089</t>
  </si>
  <si>
    <t>Generación JÓVENES CON DERECHOS en Bogotá</t>
  </si>
  <si>
    <t>1. Coordinar implementación en el distrito de la politica pública  de juventud y el funcionamiento del Sistema Distrital de Juventud.</t>
  </si>
  <si>
    <t>0.11</t>
  </si>
  <si>
    <t>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</si>
  <si>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2. Diseñar e Implementar estrategia de comunicación y difusión de los servicios sociales dirigidos a la población jóven</t>
  </si>
  <si>
    <t>3. Entregar a jovenes trasferencias  monetarias condicionadas en el marco de la estrategia de oportunidades juveniles</t>
  </si>
  <si>
    <t>27538.00</t>
  </si>
  <si>
    <t>9300.00</t>
  </si>
  <si>
    <t>TPJ(JDA).Directo-C01.01.Acceso de jóvenes a servicios de renta básica y/o programas de subsidios económicos y en especie para jóvenes.</t>
  </si>
  <si>
    <t>113-Implementar una estrategia de oportunidades juveniles, por medio de la entrega de transferencias monetarias condicionadas a 5.900 jóvenes con alto grado de vulnerabilidad</t>
  </si>
  <si>
    <t>(JDA)</t>
  </si>
  <si>
    <t>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</si>
  <si>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26.41</t>
  </si>
  <si>
    <t>5. Atender por ciento a jóvenes y adolescentes con sanciones no privativas de la libertad que requieren el apoyo para el restablecimiento de sus derechos a través de centros forjar.</t>
  </si>
  <si>
    <t>TPJ(JDO).Directo-C06.29.Sistema de Responsabilidad Penal Adolescente (SRPA) y reincorporación social de los jóvenes que egresan del Sistema Penal y Acusatorio carcelario.</t>
  </si>
  <si>
    <t>110-Atender 2.400 adolescentes y jóvenes con sanciones no privativas de la libertad o en apoyo al restablecimiento en administración de justicia en los Centros Forjar, con oportunidades que favorezcan sus proyectos de vida e inclusión social</t>
  </si>
  <si>
    <t>(JDO)</t>
  </si>
  <si>
    <t>O23011603480000007564</t>
  </si>
  <si>
    <t>2020110010070</t>
  </si>
  <si>
    <t>Mejoramiento de la capacidad de respuesta institucional de las Comisarías de Familia en Bogotá</t>
  </si>
  <si>
    <t>2. Atender oportunamente el % de las víctimas de violencia intrafamiliar</t>
  </si>
  <si>
    <t>95.00</t>
  </si>
  <si>
    <t>89.50</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</si>
  <si>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</si>
  <si>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</si>
  <si>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Departamento Administrativo del Servicio Civil Distrital</t>
  </si>
  <si>
    <t>DASCD</t>
  </si>
  <si>
    <t>0125</t>
  </si>
  <si>
    <t>O23011605560000007670</t>
  </si>
  <si>
    <t>2020110010239</t>
  </si>
  <si>
    <t>Implementación de acciones efectivas para la gestión integral del talento humano distrital al servicio de la Bogotá del Siglo XXI</t>
  </si>
  <si>
    <t>11. Consolidar bateria de indicadores diseñados e implementados sobre la gestión del talento humano del sector público de Bogotá, D.C.</t>
  </si>
  <si>
    <t>0.90</t>
  </si>
  <si>
    <t>0.71</t>
  </si>
  <si>
    <t>520-Implementar el Plan de acción de la Política Pública para la Gestión Integral de Talento Humano definido para el período 2020 - 2024</t>
  </si>
  <si>
    <t>010 - Sector Ambiente</t>
  </si>
  <si>
    <t>Secretaría Distrital de Ambiente</t>
  </si>
  <si>
    <t>SDA</t>
  </si>
  <si>
    <t>0126</t>
  </si>
  <si>
    <t>O23011601220000007657</t>
  </si>
  <si>
    <t>2020110010073</t>
  </si>
  <si>
    <t>Transformación cultural ambiental a partir de estrategias de educación, participación y comunicación en Bogotá</t>
  </si>
  <si>
    <t>1. Vincular personas a las estrategias de educación ambiental</t>
  </si>
  <si>
    <t>1600000.00</t>
  </si>
  <si>
    <t>435575.00</t>
  </si>
  <si>
    <t>243232.00</t>
  </si>
  <si>
    <t>22-Transformación cultural para la conciencia ambiental y el cuidado de la fauna doméstica</t>
  </si>
  <si>
    <t>160-Vincular 3.500.000 personas a las estrategias de cultura ciudadana, participación, educación ambiental y protección animal, con enfoque territorial, diferencial y de género</t>
  </si>
  <si>
    <t>13. Acción por el clima</t>
  </si>
  <si>
    <t>014 - Sector Seguridad, Convivencia y Justicia</t>
  </si>
  <si>
    <t>Secretaría Distrital de Seguridad, Convivencia y Justicia</t>
  </si>
  <si>
    <t>SDSCJ</t>
  </si>
  <si>
    <t>0137</t>
  </si>
  <si>
    <t>O23011603420000007692</t>
  </si>
  <si>
    <t>2020110010259</t>
  </si>
  <si>
    <t>Consolidación de una ciudadanía transformadora para la convivencia y la seguridad en Bogotá</t>
  </si>
  <si>
    <t>3. Diseñar e implementar estrategia de sensibilización y mitigación del riesgo para la ciudadcon énfasis en las poblaciones en alto riesgo.</t>
  </si>
  <si>
    <t>76.02</t>
  </si>
  <si>
    <t>315-Diseñar e implementar al 100% una (1) estrategia de sensibilización y mitigación del riesgo para la ciudad, con énfasis en las poblaciones en alto riesgo</t>
  </si>
  <si>
    <t>4. Diseñar e implementar estrategia de fortalecimiento de la cultura ciudadana y la participación para la seguridad, convivencia y la prevención de violencia basada en género y el machismo, a través de la gestión en el territorio.</t>
  </si>
  <si>
    <t>77.19</t>
  </si>
  <si>
    <t>314-Diseñar e implementar al 100% una (1) estrategia de fortalecimiento de la cultura ciudadana y la participación para la seguridad, convivencia y la prevención de violencia basada en género y el machismo, a través de la gestión en el territorio</t>
  </si>
  <si>
    <t>5. Diseñar y aplicar estrategia de mediacion escolar  y comunitaria como herramienta de justicia para generar cultura ciudadana en la ciudad.</t>
  </si>
  <si>
    <t>69.86</t>
  </si>
  <si>
    <t>TPJ(JDN).Directo-C06.27.Acceso y promoción de la justicia, convivencia para la construcción de paz y reconciliación.</t>
  </si>
  <si>
    <t>316-Diseñar e implementar al 100% una estrategia de mediación comunitaria para dar respuesta a la conflictividad social</t>
  </si>
  <si>
    <t>(JDN)</t>
  </si>
  <si>
    <t>O23011603460000007640</t>
  </si>
  <si>
    <t>2020110010231</t>
  </si>
  <si>
    <t>Implementación de la justicia restaurativa y atención integral para adolescentes en conflicto con la ley y población pospenada en Bogotá</t>
  </si>
  <si>
    <t>1. Atender a  jóvenes del Sistema de Responsabilidad Penal para Adolescentes (SRPA) a través de las rutas de atención del Programa Distrital de Justicia Juvenil Restaurativa</t>
  </si>
  <si>
    <t>800.00</t>
  </si>
  <si>
    <t>89.00</t>
  </si>
  <si>
    <t>54.00</t>
  </si>
  <si>
    <t>46-Atención a jóvenes y adultos infractores con impacto en su proyecto de vida</t>
  </si>
  <si>
    <t>338-Atender 800 adolescentes y jóvenes a través de las diferentes rutas del programa distrital de Justicia Juvenil Restaurativa</t>
  </si>
  <si>
    <t>2. Vincular a jóvenes del Sistema de Responsabilidad Penal para Adolescentes (SRPA) con consumo problemático de sustancias psicoactivas al Programa de Seguimiento Judicial al Tratamiento de Drogas en el SRPA.</t>
  </si>
  <si>
    <t>300.00</t>
  </si>
  <si>
    <t>52.00</t>
  </si>
  <si>
    <t>34.00</t>
  </si>
  <si>
    <t>337-300 jóvenes vinculados al Sistema de Responsabilidad Penal Adolescente con consumo problemático de sustancias psicoactivas que ingresan al programa de seguimiento judicial de tratamiento de drogas y a la estrategia de responsabilización</t>
  </si>
  <si>
    <t>3. Vincular a jóvenes del Sistema de Responsabilidad Penal para Adolescentes (SRPA) a cuatro (4) estrategias de atención integral.</t>
  </si>
  <si>
    <t>1500.00</t>
  </si>
  <si>
    <t>342.00</t>
  </si>
  <si>
    <t>216.00</t>
  </si>
  <si>
    <t>341-Vincular 1.500 adolescentes y jóvenes del Sistema de Responsabilidad Penal Adolescente mediante la implementación de estrategias orientadas a fortalecer su atención integral</t>
  </si>
  <si>
    <t>O23011603470000007765</t>
  </si>
  <si>
    <t>2020110010234</t>
  </si>
  <si>
    <t>Mejoramiento y protección de derechos de la población privada de la libertad en Bogotá</t>
  </si>
  <si>
    <t>4. Incluir al porciento de la población privada de la libertad de la Cárcel Distrital de Varones y Anexo de Mujeres, en las estrategias que brindarán el fortalecimiento de su proyecto de vida y preparación para el egreso del establecimiento Carcelario.</t>
  </si>
  <si>
    <t>TPJ(JIO).Indirecto-C06.30.Sistema de Responsabilidad Penal Adolescente (SRPA) y reincorporación social de los jóvenes que egresan del Sistema Penal y Acusatorio carcelario.</t>
  </si>
  <si>
    <t>47-Calidad de Vida y Derechos de la Población privada de la libertad</t>
  </si>
  <si>
    <t>343-Implementar tres (3) estrategias orientadas al mejoramiento de las condiciones personales e interpersonales y al proceso de justicia restaurativa de las personas privadas de la libertad en Bogotá</t>
  </si>
  <si>
    <t>(JIO)</t>
  </si>
  <si>
    <t>5. Implementar el porciento de una estrategia de responsabilización frente a los presuntos delitos cometidos por las personas privadas de la libertad.</t>
  </si>
  <si>
    <t>65.00</t>
  </si>
  <si>
    <t>O23011603480000007767</t>
  </si>
  <si>
    <t>2020110010244</t>
  </si>
  <si>
    <t>Fortalecimiento de estrategias para la materialización de las disposiciones del Código Nacional de Seguridad y Convivencia Ciudadana en Bogotá</t>
  </si>
  <si>
    <t>1. Construir y desarrollar jornadas de difusión y pedagogía sobre el contenido y alcance del Código Nacional de Seguridad y Convivencia Ciudadana.</t>
  </si>
  <si>
    <t>450.00</t>
  </si>
  <si>
    <t>130.00</t>
  </si>
  <si>
    <t>357-Diseñar e implementar al 100% una estrategia pedagógica del Código Nacional de Seguridad y Convivencia Ciudadana</t>
  </si>
  <si>
    <t>O23011603480000007783</t>
  </si>
  <si>
    <t>2020110010235</t>
  </si>
  <si>
    <t>Fortalecimiento de los equipamientos y capacidades del Sistema Distrital de Justicia en Bogotá</t>
  </si>
  <si>
    <t>4. Mantener sedes del Programa Distrital de Justicia Juvenil Restaurativa</t>
  </si>
  <si>
    <t>3.00</t>
  </si>
  <si>
    <t>347-Crear dos (2) nuevas sedes del Programa Distrital de Justicia Juvenil Restaurativa</t>
  </si>
  <si>
    <t>5. Diseñar y aplicar el porciento de la estrategia de facilitadores para el acceso a la justicia</t>
  </si>
  <si>
    <t>85.00</t>
  </si>
  <si>
    <t>72.00</t>
  </si>
  <si>
    <t>350-Diseñar e implementar al 100% la estrategia Facilitadores para el acceso a la justicia</t>
  </si>
  <si>
    <t>6. Diseñar y aplicar modelo de atención presencial y no presencial para garantizar el derecho de acceso a la justicia, con enfoque diferencial y de derechos</t>
  </si>
  <si>
    <t>0.85</t>
  </si>
  <si>
    <t>0.72</t>
  </si>
  <si>
    <t>370-Implementar en las Casas de Justicia un (1) modelo de atención virtual para facilitar el acceso a los servicios de justicia en lo local</t>
  </si>
  <si>
    <t>9. Implementar en casa de justicia un modelo articulado de atención integral para las mujeres victimas de violencias</t>
  </si>
  <si>
    <t>369-Implementar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</si>
  <si>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Instituto para la Economía Social</t>
  </si>
  <si>
    <t>IPES</t>
  </si>
  <si>
    <t>0200</t>
  </si>
  <si>
    <t>O23011601180000007722</t>
  </si>
  <si>
    <t>2020110010011</t>
  </si>
  <si>
    <t>Fortalecimiento de la inclusión productiva de emprendimientos por subsistencia</t>
  </si>
  <si>
    <t>1. Brindar procesos de formación y capacitación a emprendedores por subsistencia acorde a sus necesidades</t>
  </si>
  <si>
    <t>600.00</t>
  </si>
  <si>
    <t>101.00</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</si>
  <si>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</si>
  <si>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2. Asesorar emprendimientos por subsistencia en aspectos técnicos y empresariales</t>
  </si>
  <si>
    <t>1000.00</t>
  </si>
  <si>
    <t>61.00</t>
  </si>
  <si>
    <t>3. Realizar acompañamiento psicosocial a emprenddores por subsistencia</t>
  </si>
  <si>
    <t>1400.00</t>
  </si>
  <si>
    <t>154.00</t>
  </si>
  <si>
    <t>49.00</t>
  </si>
  <si>
    <t>4. Generar espacios de formación financiera</t>
  </si>
  <si>
    <t>8.00</t>
  </si>
  <si>
    <t>5. Realizar acompañamiento emprendedores por subsistencia para el acceso al crédito o herramientas de inclusión financiera</t>
  </si>
  <si>
    <t>500.00</t>
  </si>
  <si>
    <t>78.00</t>
  </si>
  <si>
    <t>7. Realizar fortalecimientos en capacidades en capacidades y canales para la comercialización a emprendimientos por subsistencia</t>
  </si>
  <si>
    <t>900.00</t>
  </si>
  <si>
    <t>26.00</t>
  </si>
  <si>
    <t>007 - Sector Salud</t>
  </si>
  <si>
    <t>Secretaría Distrital de Salud / Fondo Financiero Distrital de Salud</t>
  </si>
  <si>
    <t>SDS/FFDS</t>
  </si>
  <si>
    <t>0201</t>
  </si>
  <si>
    <t>O23011601070000007904</t>
  </si>
  <si>
    <t>2020110010381</t>
  </si>
  <si>
    <t>Implementación y fortalecimiento de la Red Distrital de Servicios de Salud</t>
  </si>
  <si>
    <t>1. Realizar el seguimiento a Modelo de salud basado en APS en su implementación, ajustado con enfoque poblacional, diferencial, de cultura ciudadana, de género, participativo, territorial y resolutivo que incluya la ruralidad y aporte a modificar de manera efectiva los determinantes sociales de la salud en la ciudad involucrando las EAPB autorizadas para operar en Bogotá D.C. y las IPS priorizadas. (A 2024)</t>
  </si>
  <si>
    <t>0.87</t>
  </si>
  <si>
    <t>07-Mejora de la gestión de instituciones de salud</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</si>
  <si>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</si>
  <si>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O23011601090000007828</t>
  </si>
  <si>
    <t>2020110010163</t>
  </si>
  <si>
    <t>Servicio: condiciones favorables para la salud y la vida Bogotá</t>
  </si>
  <si>
    <t>4. Alcanzar un % de personas que conviven con VIH y conocen su diagnóstico, un 90% que acceden al tratamiento y un 80% que alcanzan la carga viral indetectable.  (a 2024)</t>
  </si>
  <si>
    <t>09-Prevención y cambios para mejorar la salud de la población</t>
  </si>
  <si>
    <t>75-A 2024 disminuir en 20% la morbilidad por enfermedades transmisibles en control (tosferina, varicela, hepatitis A, parotiditis y meningitis)</t>
  </si>
  <si>
    <t>6. Ejecutar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(a 2024)</t>
  </si>
  <si>
    <t>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t>
  </si>
  <si>
    <t>7. Mejorar en niños, niñas y adolescentes y cuidadores los niveles de habilidades y competencias protectoras de la salud mental en los entornos de vida cotidiana.  (a 2024)</t>
  </si>
  <si>
    <t>301405.00</t>
  </si>
  <si>
    <t>93000.00</t>
  </si>
  <si>
    <t>39082.00</t>
  </si>
  <si>
    <t>8. Incrementar a personas la cobertura de sujetos con intervenciones promocionales y de gestión del riesgo en relación con el consumo problemático de sustancias psicoactivas.  (a 2024)</t>
  </si>
  <si>
    <t>126000.00</t>
  </si>
  <si>
    <t>30000.00</t>
  </si>
  <si>
    <t>13238.00</t>
  </si>
  <si>
    <t>TPJ(JII).Indirecto-C04.18.Prevención y atención de consumo de alcohol y sustancias psicoactivas.</t>
  </si>
  <si>
    <t>(JII)</t>
  </si>
  <si>
    <t>13. Cumplir con el % del Plan estratégico y Operativo para el abordaje integral de la población expuesta y afectada por condiciones crónicas en Bogotá D.C. en el marco de los nodos sectoriales e intersectoriales en salud.  (a 2024)</t>
  </si>
  <si>
    <t>23.30</t>
  </si>
  <si>
    <t>9.50</t>
  </si>
  <si>
    <t>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t>
  </si>
  <si>
    <t>16. El % de escolares de 5 a 17 años de las instituciones educativas intervenidas, tienen estado nutricional adecuado según el indicador Índice de Masa Corporal para la Edad.  (a 2024)</t>
  </si>
  <si>
    <t>64.70</t>
  </si>
  <si>
    <t>O23011601100000007829</t>
  </si>
  <si>
    <t>2020110010161</t>
  </si>
  <si>
    <t>Asistencia: nuevas generaciones, salud e inclusión Bogotá</t>
  </si>
  <si>
    <t>3. Reducir en un % la maternidad temprana en niñas de 10 a 14 años, previniendo el delito de violencia sexual contra las niñas y fortaleciendo las capacidades sobre derechos sexuales y reproductivos de niños, niñas, adolescentes y sus familias.  (a 2024)</t>
  </si>
  <si>
    <t>10-Salud para la vida y el bienestar</t>
  </si>
  <si>
    <t>80-A 2024 disminuir en 20% la Razón de Mortalidad Materna</t>
  </si>
  <si>
    <t>4. Reducir en un %  la maternidad y paternidad temprana en mujeres con edades entre 15 y 19 años, fortaleciendo las capacidades sobre derechos sexuales y reproductivos de adolescentes, jóvenes y sus familias.  (a 2024)</t>
  </si>
  <si>
    <t>7. Diseñar e implementar estrategia  que favorezca el acceso a los servicios de salud de componente primario para la población institucionalizada a cargo del Distrito Capital.  (a 2024)</t>
  </si>
  <si>
    <t>0.08</t>
  </si>
  <si>
    <t>81-A 2024 incrementar en un 33% la atención a las poblaciones diferenciales (etnias, lesbianas, gays, bisexuales, personas trans, intersexuales, habitantes de calle, carreteros, personas que ejercen actividades sexuales pagadas), desde la gestión de la salud pública y acciones colectivas</t>
  </si>
  <si>
    <t>O23011602350000007831</t>
  </si>
  <si>
    <t>2020110010160</t>
  </si>
  <si>
    <t>Saneamiento salud ambiental Bogotá</t>
  </si>
  <si>
    <t>2. Desarrollar estrategiade entornos ambientalmente saludables a nivel urbano y rural en territorios priorizados (alimentos sanos y seguros, calidad del agua y del aire, saneamiento básico, cambio climático, medicina tradicional con base en plantas medicinales y enfermedades transmisibles de origen zoonótico).  (a 2024)</t>
  </si>
  <si>
    <t>0.28</t>
  </si>
  <si>
    <t>262-A 2024 implementar el 100% de las estrategias establecidas en la política de salud ambiental para Bogotá D.C., contribuyendo a prevenir la enfermedad y a promocionar la salud individual y colectiva de la población</t>
  </si>
  <si>
    <t>O23011603410000007833</t>
  </si>
  <si>
    <t>2020110010155</t>
  </si>
  <si>
    <t>Asistencia: MujerEs, salud incluyente y diferencial Bogotá</t>
  </si>
  <si>
    <t>1. Implementar y mantener en funcionamiento servicios de atención integral en salud a 2024, con enfoque de equidad de genero para mujeres en todas sus diversidades.</t>
  </si>
  <si>
    <t>41-Sin machismo ni violencia contra las mujeres, las niñas y los niños</t>
  </si>
  <si>
    <t>310-A 2024 implementar y mantener en funcionamiento 20 servicios de atención integral en salud con enfoque de equidad de genero para mujeres en todas sus diversidades</t>
  </si>
  <si>
    <t>O23011605510000007750</t>
  </si>
  <si>
    <t>2020110010146</t>
  </si>
  <si>
    <t>Construcción de confianza, participación, datos abiertos para el Buen Vivir Bogotá</t>
  </si>
  <si>
    <t>3. A 2024 diseñar e implementar Estrategia de Gestión Territorial en Salud orientada a fortalecer los procesos comunitarios, de reconciliación e intersectoriales en las 20 localidades.</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</si>
  <si>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</si>
  <si>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Instituto Distrital de Recreación y Deporte</t>
  </si>
  <si>
    <t>IDRD</t>
  </si>
  <si>
    <t>0211</t>
  </si>
  <si>
    <t>O23011601200000007850</t>
  </si>
  <si>
    <t>2020110010175</t>
  </si>
  <si>
    <t>Implementación de una estrategia para el desarrollo deportivo y competitivo de Bogotá</t>
  </si>
  <si>
    <t>3. Preparar niños, niñas, adolescentes y jovenes  en procesos deportivos en las etapas de talento y reserva y de rendimiento deportivo.</t>
  </si>
  <si>
    <t>2000.00</t>
  </si>
  <si>
    <t>2306.00</t>
  </si>
  <si>
    <t>TPJ(JIL).Indirecto-C05.24.Actividades recreativas y procesos de formación deportiva para jóvenes.</t>
  </si>
  <si>
    <t>141-Implementar 1 estrategia que articule el deporte en el Distrito Capital, para el desarrollo en la base deportiva</t>
  </si>
  <si>
    <t>(JIL)</t>
  </si>
  <si>
    <t>O23011601200000007851</t>
  </si>
  <si>
    <t>2020110010176</t>
  </si>
  <si>
    <t>Recreación y deporte para la formación ciudadana en Bogotá</t>
  </si>
  <si>
    <t>1. Desarrollar acciones recreativas comunitarias que integren herramientas para la apropiación de los valores ciudadanos</t>
  </si>
  <si>
    <t>84553.00</t>
  </si>
  <si>
    <t>21750.00</t>
  </si>
  <si>
    <t>8382.00</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</si>
  <si>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</si>
  <si>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2. Desarrollar actividades deportivas comunitarias que integren herramientas para la apropiacion de los valores ciudadanos</t>
  </si>
  <si>
    <t>64.00</t>
  </si>
  <si>
    <t>15.00</t>
  </si>
  <si>
    <t>O23011601200000007854</t>
  </si>
  <si>
    <t>2020110010199</t>
  </si>
  <si>
    <t>Formación de niños, niñas, adolescentes y jóvenes, en las disciplinas deportivas priorizadas, en el marco de la jornada escolar complementaria en Bogotá</t>
  </si>
  <si>
    <t>1. Formar niñas, niños, adolescentes y jóvenes en disciplinas deportivas priorizadas en el marco de la jornada escolar complementaria</t>
  </si>
  <si>
    <t>40000.00</t>
  </si>
  <si>
    <t>26807.00</t>
  </si>
  <si>
    <t>138-Formar 40.000 niñas, niños y adolescentes y jóvenes en disciplinas deportivas priorizadas en el marco de la jornada escolar complementaria</t>
  </si>
  <si>
    <t>Instituto Distrital del Patrimonio Cultural</t>
  </si>
  <si>
    <t>IDPC</t>
  </si>
  <si>
    <t>0213</t>
  </si>
  <si>
    <t>O23011601140000007601</t>
  </si>
  <si>
    <t>2020110010174</t>
  </si>
  <si>
    <t>Formación en patrimonio cultural en el ciclo integral de educación para la vida en Bogotá</t>
  </si>
  <si>
    <t>1. Beneficiar a personas en procesos integrales de formación en patrimonio cultural</t>
  </si>
  <si>
    <t>6700.00</t>
  </si>
  <si>
    <t>2160.00</t>
  </si>
  <si>
    <t>1671.00</t>
  </si>
  <si>
    <t>96-257.000 beneficiarios de procesos integrales de formación a lo largo de la vida con énfasis en el arte, la cultura y el patrimonio</t>
  </si>
  <si>
    <t>O23011601210000007639</t>
  </si>
  <si>
    <t>2020110010058</t>
  </si>
  <si>
    <t>Consolidación de la capacidad institucional y ciudadana para la territorialización, apropiación, fomento, salvaguardia y divulgación del Patrimonio Cultural en Bogotá</t>
  </si>
  <si>
    <t>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</si>
  <si>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0.03</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</si>
  <si>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</si>
  <si>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2. Otorgar estímulos apoyos concertados y alianzas estratégicas para dinamizar la estrategia sectorial dirigida a fomentar los procesos patrimoniales de la ciudad</t>
  </si>
  <si>
    <t>250.00</t>
  </si>
  <si>
    <t>33.00</t>
  </si>
  <si>
    <t>O23011602310000007649</t>
  </si>
  <si>
    <t>2020110010055</t>
  </si>
  <si>
    <t>Consolidación de los patrimonios como referente de ordenamiento territorial en la ciudad de Bogotá</t>
  </si>
  <si>
    <t>1. Generar la activación de parque arqueológico de la Hacienda El Carmen (Usme) integrando borde urbano y rural de Bogotá</t>
  </si>
  <si>
    <t>31-Protección y valoración del patrimonio tangible e intangible en Bogotá y la región</t>
  </si>
  <si>
    <t>229-Generar la activación de un (1) parque arqueológico de la Hacienda El Carmen (Usme) integrando borde urbano y rural de Bogotá</t>
  </si>
  <si>
    <t>4. Activar entornos con presencia representativa de patrimonio cultural material e inmaterial, a través de procesos de interacción social, artística y cultural</t>
  </si>
  <si>
    <t>1.55</t>
  </si>
  <si>
    <t>0.60</t>
  </si>
  <si>
    <t>227-Activación de siete (7) entornos con presencia representativa de patrimonio cultural material e inmaterial a través de procesos de interacción social, artística y cultural</t>
  </si>
  <si>
    <t>Instituto Distrital para la Protección de la Niñez y la Juventud</t>
  </si>
  <si>
    <t>IDIPRON</t>
  </si>
  <si>
    <t>0214</t>
  </si>
  <si>
    <t>O23011601030000007720</t>
  </si>
  <si>
    <t>2020110010072</t>
  </si>
  <si>
    <t>Protección Integral a Niñez, Adolescencia y Juventud en Situación de Vida en Calle, en Riesgo de Habitarla o en Condiciones de Fragilidad Social Bogotá</t>
  </si>
  <si>
    <t>1. Atender integralmente al Porciento de los niños, niñas, adolescentes y jóvenes en situación de calle, en riesgo de habitabilidad en calle y en condiciones de fragilidad social, para la protección y restablecimiento de sus derechos.</t>
  </si>
  <si>
    <t>18-Subir 9,45 puntos porcentuales los NNAJ que se vinculan al Modelo Pedagógico y son identificados por el IDIPRON como población vulnerable por las dinámicas del Fenómeno de Habitabilidad en Calle</t>
  </si>
  <si>
    <t>O23011601170000007726</t>
  </si>
  <si>
    <t>2020110010074</t>
  </si>
  <si>
    <t>Desarrollo Capacidades y Ampliación de Oportunidades de Jóvenes para su Inclusión Social y Productiva Bogotá</t>
  </si>
  <si>
    <t>1. Vincular a Jóvenes en vulnerabilidad o en fragilidad social y económica a procesos de desarrollo de capacidades y generación de oportunidades para su inclusión social y productiva.</t>
  </si>
  <si>
    <t>6917.00</t>
  </si>
  <si>
    <t>6659.00</t>
  </si>
  <si>
    <t>TPJ(JDF).Directo-C03.11.Empleabilidad y acceso al trabajo.</t>
  </si>
  <si>
    <t>116-Vincular 7.000 jóvenes del modelo pedagógico del IDIPRON a las estrategias de generación de oportunidades para su desarrollo socioeconómico</t>
  </si>
  <si>
    <t>(JDF)</t>
  </si>
  <si>
    <t>Fundación Gilberto Alzate Avendaño</t>
  </si>
  <si>
    <t>FUGA</t>
  </si>
  <si>
    <t>0215</t>
  </si>
  <si>
    <t>O23011601210000007682</t>
  </si>
  <si>
    <t>2020110010247</t>
  </si>
  <si>
    <t>Desarrollo y fomento a las prácticas artísticas y culturales para dinamizar el centro de Bogotá</t>
  </si>
  <si>
    <t>1. Entregar estimulos para fortalecer a los agentes del sector así como los procesos culturales y artísticos.</t>
  </si>
  <si>
    <t>1030.00</t>
  </si>
  <si>
    <t>299.00</t>
  </si>
  <si>
    <t>97.00</t>
  </si>
  <si>
    <t>3. Desarrollar programas de formación artística.</t>
  </si>
  <si>
    <t>0.51</t>
  </si>
  <si>
    <t>156-Promover 21.250 acciones para el fortalecimiento y la participación en prácticas artísticas, culturales y patrimoniales en los territorios, generando espacios de encuentro y reconocimiento del otro</t>
  </si>
  <si>
    <t>5. Realizar festivales  como escenario musical para el fortalecimiento de Bogotá como ciudad creativa de la música</t>
  </si>
  <si>
    <t>0.56</t>
  </si>
  <si>
    <t>149-Diseñar e implementar una (1) estrategia para fortalecer a Bogotá como una ciudad creativa de la música (Red UNESCO 2012)</t>
  </si>
  <si>
    <t>6. Realizar actividades  artísticas y culturales para dinamizar el centro de Bogotá, generar encuentro y reconocimiento de las poblaciones y territorios que lo componen</t>
  </si>
  <si>
    <t>818.00</t>
  </si>
  <si>
    <t>120.00</t>
  </si>
  <si>
    <t>55.00</t>
  </si>
  <si>
    <t>O23011601240000007713</t>
  </si>
  <si>
    <t>2020110010250</t>
  </si>
  <si>
    <t>Fortalecimiento del ecosistema de la economía cultural y creativa del centro de Bogotá.</t>
  </si>
  <si>
    <t>3. Generar procesos de formación a personas en competencias personales y empresariales de iniciativas de la economía cultural y creativa del centro, se atenderá proyectos de emprendimiento de jóvenes, mujeres y grupos étnicos.</t>
  </si>
  <si>
    <t>1370.00</t>
  </si>
  <si>
    <t>150.00</t>
  </si>
  <si>
    <t>Orquesta Filarmónica de Bogotá</t>
  </si>
  <si>
    <t>OFB</t>
  </si>
  <si>
    <t>0216</t>
  </si>
  <si>
    <t>O23011601210000007691</t>
  </si>
  <si>
    <t>2020110010016</t>
  </si>
  <si>
    <t>Bogotá Ciudad Filarmónica</t>
  </si>
  <si>
    <t>3. Realizar Número de eventos de promoción Articulados con grupos poblacionales y/o territorios.</t>
  </si>
  <si>
    <t>170.00</t>
  </si>
  <si>
    <t>Jardín Botánico José Celestino Mutis</t>
  </si>
  <si>
    <t>JB-JCM</t>
  </si>
  <si>
    <t>0218</t>
  </si>
  <si>
    <t>O23011601220000007666</t>
  </si>
  <si>
    <t>2020110010097</t>
  </si>
  <si>
    <t>Fortalecimiento de la educación y la participación para la promoción de la cultura ambiental en el Jardín Botánico de Bogotá</t>
  </si>
  <si>
    <t>3. VINCULAR PERSONAS A LAS ESTRATEGIAS DE CULTURA, PARTICIPACION Y EDUCACION AMBIENTAL</t>
  </si>
  <si>
    <t>1153000.00</t>
  </si>
  <si>
    <t>230000.00</t>
  </si>
  <si>
    <t>160317.00</t>
  </si>
  <si>
    <t>Instituto Distrital de la Participación y Acción Comunal</t>
  </si>
  <si>
    <t>IDPAC</t>
  </si>
  <si>
    <t>0220</t>
  </si>
  <si>
    <t>O23011603430000007796</t>
  </si>
  <si>
    <t>2020110010326</t>
  </si>
  <si>
    <t>Construcción de procesos para la convivencia y la participación ciudadana incidente en los asuntos públicos locales, distritales y regionales Bogotá</t>
  </si>
  <si>
    <t>1. Desarrollar acciones e iniciativas juveniles mediante el fortalecimiento de capacidades democráticas y organizativas de los Consejos Locales de juventud y del Consejo Distrital de Juventud</t>
  </si>
  <si>
    <t>2. Implementar % el Plan Estratégico de Comunicaciones</t>
  </si>
  <si>
    <t>329-Implementar una (1) estrategia para promover expresiones y acciones diversas e innovadoras de participación ciudadana y social para aportar a sujetos y procesos activos en la sostenibilidad del nuevo contrato social</t>
  </si>
  <si>
    <t>3. Realizar obras con saldo pedagógico para el cuidado de incidencia ciudadana</t>
  </si>
  <si>
    <t>4. Implementar procesos de mediación de conflictos en el marco de la  estrategia de acciones diversas para la promoción de la participación.</t>
  </si>
  <si>
    <t>5. Implementar % la estrategia innovadora que incentive la participación ciudadana.</t>
  </si>
  <si>
    <t>O23011605510000007685</t>
  </si>
  <si>
    <t>2020110010030</t>
  </si>
  <si>
    <t>Modernización del modelo de gestión y tecnológico de las Organizaciones Comunales y de Propiedad Horizontal para el ejercicio de la democracia activa digital en el Siglo XXI. Bogotá.</t>
  </si>
  <si>
    <t>4. Realizar Acciones de fortalecimiento A Organizaciones Comunales de primer y segundo grado y de Propiedad Horizontal en el Distrito Capital</t>
  </si>
  <si>
    <t>424-Implementar una (1) estrategia para fortalecer a las organizaciones comunales, sociales, comunitarias, de propiedad horizontal e instancias de participación promocionando la inclusión y el liderazgo de nuevas ciudadanías</t>
  </si>
  <si>
    <t>O23011605510000007687</t>
  </si>
  <si>
    <t>2020110010100</t>
  </si>
  <si>
    <t>Fortalecimiento a las organizaciones sociales y comunitarias para una participación ciudadana informada e incidente con enfoque diferencial en el Distrito Capital Bogotá</t>
  </si>
  <si>
    <t>1. Implementar % la metodología para la recolección, análisis y producción de datos e intercambio y producción de conocimiento sobre participación ciudadana</t>
  </si>
  <si>
    <t>420-Implementar el 100% del Observatorio de la Participación</t>
  </si>
  <si>
    <t>3. Asesorar técnicamente Organizaciones sociales, de medios comunitarios y alternativos en el Distrito Capital</t>
  </si>
  <si>
    <t>O23011605510000007688</t>
  </si>
  <si>
    <t>2020110010064</t>
  </si>
  <si>
    <t>Fortalecimiento de las capacidades democráticas de la ciudadanía para la participación incidente y la gobernanza, con enfoque de innovación social, en Bogotá.</t>
  </si>
  <si>
    <t>1. Formar ciudadanos en la modalidad presencial y virtual para el fortalecimiento de capacidades democráticas en la ciudadanía</t>
  </si>
  <si>
    <t>422-Implementar la Escuela de Formación ciudadana Distrital</t>
  </si>
  <si>
    <t>2. Implementar % la estrategia de gestión de conocimiento asociado a buenas prácticas y lecciones aprendidas en los escenarios de co-creación y colaboración</t>
  </si>
  <si>
    <t>423-Implementar un (1) Laboratorio de Innovación Social sobre Gobernabilidad Social, Derechos Humanos y Participación Ciudadana</t>
  </si>
  <si>
    <t>O23011605510000007729</t>
  </si>
  <si>
    <t>2020110010325</t>
  </si>
  <si>
    <t>Optimización de la participación ciudadana incidente para los asuntos públicos Bogotá</t>
  </si>
  <si>
    <t>2. Desarrollar acciones de fortalecimiento a instancias formales y no formales del Distrito Capital</t>
  </si>
  <si>
    <t>O23011605570000007723</t>
  </si>
  <si>
    <t>2020110010322</t>
  </si>
  <si>
    <t>Fortalecimiento de las capacidades de las Alcaldías Locales, instituciones del Distrito y ciudadanía en procesos de planeación y presupuestos participativos. Bogotá</t>
  </si>
  <si>
    <t>1. Realizar asesorías técnicas entre Alcaldías Locales y Entidades del Distrito, en el proceso de planeación y presupuestos participativos</t>
  </si>
  <si>
    <t>550-Implementar una (1) estrategia de asesoría y/o acompañamiento técnico orientada a las 20 alcaldías locales, a las instituciones del distrito y a la ciudadanía, en el proceso de planeación y presupuestos participativos</t>
  </si>
  <si>
    <t>Instituto Distrital de Turismo</t>
  </si>
  <si>
    <t>IDT</t>
  </si>
  <si>
    <t>0221</t>
  </si>
  <si>
    <t>O23011601260000007705</t>
  </si>
  <si>
    <t>2020110010337</t>
  </si>
  <si>
    <t>Fortalecimiento del sistema turístico de Bogotá Región, para responder a las principales tendencias oportunidades y cambios que inciden en el sector, en Bogotá</t>
  </si>
  <si>
    <t>4. Implementar el porciento de al menos 6 productos turísticos, de los cuales 3 sean de alcance regional</t>
  </si>
  <si>
    <t>98.00</t>
  </si>
  <si>
    <t>26-Bogotá y región, el mejor destino para visitar</t>
  </si>
  <si>
    <t>192-Implementar al menos seis productos turísticos, de los cuales 3 sean de alcance regional</t>
  </si>
  <si>
    <t>5. Implementar el porciento de las estrategias de cultura y responsabilidad turística</t>
  </si>
  <si>
    <t>94.00</t>
  </si>
  <si>
    <t>86.00</t>
  </si>
  <si>
    <t>O23011601260000007908</t>
  </si>
  <si>
    <t>2021110010004</t>
  </si>
  <si>
    <t>Administración del Fondo de Desarrollo Turístico de Bogotá - Fondetur Bogotá</t>
  </si>
  <si>
    <t>3. Apoyar la financiación de iniciativas o proyectos vinculados al sector turístico, liderados por mujeres, jóvenes, campesinos u otros grupos sociales o comunitarios</t>
  </si>
  <si>
    <t>107.00</t>
  </si>
  <si>
    <t>4. Otorgar estímulos o incentivos a los actores del sector turismo para mejorar su competitividad y promoción en el sector turístico</t>
  </si>
  <si>
    <t>Instituto Distrital de las Artes</t>
  </si>
  <si>
    <t>IDARTES</t>
  </si>
  <si>
    <t>0222</t>
  </si>
  <si>
    <t>O23011601140000007619</t>
  </si>
  <si>
    <t>2020110010061</t>
  </si>
  <si>
    <t>Fortalecimiento de procesos integrales de formación artística a lo largo de la vida. Bogotá D.C.</t>
  </si>
  <si>
    <t>1. Alcanzar atenciones de niños, niñas y jóvenes de instituciones educativas distritales - IED</t>
  </si>
  <si>
    <t>190000.00</t>
  </si>
  <si>
    <t>33000.00</t>
  </si>
  <si>
    <t>27864.00</t>
  </si>
  <si>
    <t>7. Atender personas con enfoque diferencial, ampliando el ejercicio de inclusión.</t>
  </si>
  <si>
    <t>23500.00</t>
  </si>
  <si>
    <t>9500.00</t>
  </si>
  <si>
    <t>5106.00</t>
  </si>
  <si>
    <t>8. Atender personas en procesos de formación que posicione el quehacer artístico como proyecto de vida.</t>
  </si>
  <si>
    <t>36500.00</t>
  </si>
  <si>
    <t>7119.00</t>
  </si>
  <si>
    <t>O23011601150000007594</t>
  </si>
  <si>
    <t>2020110010139</t>
  </si>
  <si>
    <t>Desarrollo de las prácticas literarias como derecho</t>
  </si>
  <si>
    <t>3. Realizar actividades de promoción de lectura de mínimo 45 minutos de duración cada una.</t>
  </si>
  <si>
    <t>2950.00</t>
  </si>
  <si>
    <t>507.00</t>
  </si>
  <si>
    <t>243.00</t>
  </si>
  <si>
    <t>103-Promover 16 espacios y/o eventos de valoración social del libro, la lectura y la literatura en la ciudad</t>
  </si>
  <si>
    <t>O23011601210000007585</t>
  </si>
  <si>
    <t>2020110010063</t>
  </si>
  <si>
    <t>Fortalecimiento a las Artes, territorios y cotidianidades</t>
  </si>
  <si>
    <t>1. Realizar Actividades  de generación y difusión de conocimiento del campo de las artes.</t>
  </si>
  <si>
    <t>780.00</t>
  </si>
  <si>
    <t>710.00</t>
  </si>
  <si>
    <t>196.00</t>
  </si>
  <si>
    <t>150-Formular 23 estrategias de transferencia de conocimiento que permitan fomentar, apoyar y fortalecer las manifestaciones artísticas, intercambio de experiencias y encuentros entre pares</t>
  </si>
  <si>
    <t>4. Realizar Actividades de educación informal en áreas artísticas y culturales.</t>
  </si>
  <si>
    <t>1290.00</t>
  </si>
  <si>
    <t>302.00</t>
  </si>
  <si>
    <t>5. Realizar Actividades  de creación artística y cultural</t>
  </si>
  <si>
    <t>888.00</t>
  </si>
  <si>
    <t>886.00</t>
  </si>
  <si>
    <t>177.00</t>
  </si>
  <si>
    <t>6. Realizar Actividades de apropiación de las prácticas artísticas</t>
  </si>
  <si>
    <t>1404.00</t>
  </si>
  <si>
    <t>1264.00</t>
  </si>
  <si>
    <t>371.00</t>
  </si>
  <si>
    <t>7. Realizar Actividades de circulación artística y cultural</t>
  </si>
  <si>
    <t>7820.00</t>
  </si>
  <si>
    <t>6500.00</t>
  </si>
  <si>
    <t>8. Realizar Actividades de educación informal al sector artístico y cultural</t>
  </si>
  <si>
    <t>1608.00</t>
  </si>
  <si>
    <t>1592.00</t>
  </si>
  <si>
    <t>650.00</t>
  </si>
  <si>
    <t>O23011601210000007600</t>
  </si>
  <si>
    <t>2020110010060</t>
  </si>
  <si>
    <t>Identificación, reconocimiento y valoración de las prácticas artísticas a través del fomento en Bogotá D.C.</t>
  </si>
  <si>
    <t>1. Otorgar estímulos  para fortalecer los procesos, proyectos e iniciativas desarrolladas por los agentes culturales, artísticos y patrimoniales, de la ciudad, a través de la entrega de estímulos mediante convocatorias públicas</t>
  </si>
  <si>
    <t>8234.00</t>
  </si>
  <si>
    <t>1712.00</t>
  </si>
  <si>
    <t>805.00</t>
  </si>
  <si>
    <t>Unidad Administrativa Especial de Servicios Públicos</t>
  </si>
  <si>
    <t>UAESP</t>
  </si>
  <si>
    <t>0228</t>
  </si>
  <si>
    <t>O23011602380000007569</t>
  </si>
  <si>
    <t>2020110010206</t>
  </si>
  <si>
    <t>Transformación Gestión integral de residuos sólidos hacia una cultura de aprovechamiento y valorización de residuos en el distrito capital Bogotá</t>
  </si>
  <si>
    <t>25. Contribuir al por ciento de la formalización y fortalecimiento técnico, empresarial y social de los recicladores y sus organizaciones a través de la actualización del registro único de recicladores de ofico - RURO y actualización del registro único de organizaciones de recicladores - RUOR y demás actividades asociadas.</t>
  </si>
  <si>
    <t>38-Ecoeficiencia, reciclaje, manejo de residuos e inclusión de la población recicladora</t>
  </si>
  <si>
    <t>292-Formular e implementar un modelo de aprovechamiento de residuos para la ciudad, en la que se incluya aprovechamiento de residuos orgánicos - Materiales reciclables. Además, garantizar el fortalecimiento de la población recicladora, supervisión y seguimiento a la operación de ECAS</t>
  </si>
  <si>
    <t>Instituto Distrital de Protección y Bienestar Animal</t>
  </si>
  <si>
    <t>IDPYBA</t>
  </si>
  <si>
    <t>0229</t>
  </si>
  <si>
    <t>O23011601220000007560</t>
  </si>
  <si>
    <t>2020110010257</t>
  </si>
  <si>
    <t>Implementación de estrategias de cultura y participación ciudadana para la defensa, convivencia, protección y bienestar de los animales en Bogotá</t>
  </si>
  <si>
    <t>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t>
  </si>
  <si>
    <t>49000.00</t>
  </si>
  <si>
    <t>2100.00</t>
  </si>
  <si>
    <t>1215.00</t>
  </si>
  <si>
    <t>Universidad Distrital Francisco José de Caldas</t>
  </si>
  <si>
    <t>UD-FJC</t>
  </si>
  <si>
    <t>0230</t>
  </si>
  <si>
    <t>O23011601170000007866</t>
  </si>
  <si>
    <t>2020110010369</t>
  </si>
  <si>
    <t>Fortalecimiento a la Promoción para la Excelencia Académica.</t>
  </si>
  <si>
    <t>1. Atender estudiantes a través del programa de apoyo para la permanencia y el desarrollo integral.</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</si>
  <si>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</si>
  <si>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2. Capacitar docentes/asistentes para el fortalecimiento de sus competencias en el desarrollo de su rol dentro del proceso de formación en la educación superior o terciaria.</t>
  </si>
  <si>
    <t>O23011601170000007899</t>
  </si>
  <si>
    <t>2020110010372</t>
  </si>
  <si>
    <t>Fortalecimiento y modernización de la Infraestructura tecnológica de la Universidad Distrital Francisco José de Caldas</t>
  </si>
  <si>
    <t>1. Ofrecer % de disponibilidad de los servicios tecnologicos ofrecidos a la Comunidad universitaria por la Red de Datos</t>
  </si>
  <si>
    <t>Empresas industriales y comerciales</t>
  </si>
  <si>
    <t>Empresa de Transporte del Tercer Milenio - Transmilenio S.A.</t>
  </si>
  <si>
    <t>TMSA</t>
  </si>
  <si>
    <t>0262</t>
  </si>
  <si>
    <t>O23011604490000007513</t>
  </si>
  <si>
    <t>2020110010272</t>
  </si>
  <si>
    <t>Desarrollo y Gestión de la Cultura Ciudadana en el Sistema Integrado de Transporte Público de Bogotá</t>
  </si>
  <si>
    <t>1. Actualizar e Implementar Modelo de Cultura Ciudadana en el Componente Troncal y Zonal del SITP</t>
  </si>
  <si>
    <t>0.95</t>
  </si>
  <si>
    <t>0.81</t>
  </si>
  <si>
    <t>Empresa Metro de Bogotá S.A.</t>
  </si>
  <si>
    <t>EMB</t>
  </si>
  <si>
    <t>0266</t>
  </si>
  <si>
    <t>O23011604500000007501</t>
  </si>
  <si>
    <t>2020110010193</t>
  </si>
  <si>
    <t>Primera Línea de Metro de Bogotá</t>
  </si>
  <si>
    <t>8. Avanzar el % la ejecución de obras del contrato de concesion incluyendo los diseños de detalle, obras de la fase previa y la adecuacion del terreno patio taller</t>
  </si>
  <si>
    <t>12.31</t>
  </si>
  <si>
    <t>6.43</t>
  </si>
  <si>
    <t>50-Red de Metros</t>
  </si>
  <si>
    <t>401-Alcanzar el 60 % del ciclo de vida del proyecto PLMB - Tramo 1</t>
  </si>
  <si>
    <t>Agencia Distrital para la Educación Superior, la Ciencia y la Tecnología</t>
  </si>
  <si>
    <t>ATENEA</t>
  </si>
  <si>
    <t>0501</t>
  </si>
  <si>
    <t>O23011601170000007913</t>
  </si>
  <si>
    <t>2021110010007</t>
  </si>
  <si>
    <t>Implementación del sistema de educación postmedia para Bogotá D.C.</t>
  </si>
  <si>
    <t>1. Beneficiar a personas on la implementación del modelo de admisión especial en alianza con las universidades o entidades de educación postmedia</t>
  </si>
  <si>
    <t>TPJ(JID).Indirecto-C02.08.Permanencia en educación posmedia.</t>
  </si>
  <si>
    <t>(JID)</t>
  </si>
  <si>
    <t>2. Financiar a Jovenes del Distrito en programas de apoyo económico para su sostenimiento o para el desarrollo del programa de articulación entre la educación media y la superior.</t>
  </si>
  <si>
    <t>5. Beneficiar a personas del Distrito en programas de articulación entre la educación media y la superior</t>
  </si>
  <si>
    <t>O23011601170000007917</t>
  </si>
  <si>
    <t>2022110010004</t>
  </si>
  <si>
    <t>Fortalecimiento Institucional para la gestión de la Educación Posmedia, la Ciencia y la Tecnología en Bogotá D.C.</t>
  </si>
  <si>
    <t>3. Implementar estrategias para la consolidación de un modelo de atención eficiente y transparente: a) Producción de información y estadísticas, b) Plan de comunicaciones internas y externas, hacia la divulgación y posicionamiento de la Entidad y, c) Atención moderna e innovadora de beneficiarios y partes interesadas.</t>
  </si>
  <si>
    <t>O23011601240000007916</t>
  </si>
  <si>
    <t>2022110010003</t>
  </si>
  <si>
    <t>Consolidación del Modelo de Fortalecimiento de la Ciencia, Tecnología e Innovación en Bogotá D.C.</t>
  </si>
  <si>
    <t>2. Desarrollar Bateria de indicadores de apropiación social del conocimiento</t>
  </si>
  <si>
    <t>176-Participar en la estructuración, financiación y puesta en marcha de un complejo físico de innovación, ciencia y tecnología, para el fortalecimiento del ecosistema de CTI y emprendimiento de la Bogotá-región, habilitando el relacionamiento de sus actores, con el propósito de apalancar la reactivación económica de la ciudad, y promover su competitividad a través de la innovación, así como también la consolidación del talento necesario para generar soluciones tecnológicas y científicas propias de la Cuarta Revolución Industrial para el impulso del desarrollo de la ciudad</t>
  </si>
  <si>
    <t>016 - Localidades</t>
  </si>
  <si>
    <t>Alcaldías Locales</t>
  </si>
  <si>
    <t>Alcaldía Local de Usaquén</t>
  </si>
  <si>
    <t>USAQUÉN</t>
  </si>
  <si>
    <t>0001</t>
  </si>
  <si>
    <t>O23011601010000001960</t>
  </si>
  <si>
    <t>Integración económica y social de Usaquén</t>
  </si>
  <si>
    <t>2. atender hogares Con apoyos que contribuyan al ingreso minimo garantizado</t>
  </si>
  <si>
    <t>977.00</t>
  </si>
  <si>
    <t>No aplica</t>
  </si>
  <si>
    <t>3. Beneficiar jóvenes con transferencias monetarias condicionadas</t>
  </si>
  <si>
    <t>187.00</t>
  </si>
  <si>
    <t>O23011601060000001941</t>
  </si>
  <si>
    <t>Reactivación económica por Usaquén</t>
  </si>
  <si>
    <t>1. Apoyar Mipymes y/o emprendimientos culturales y creativos</t>
  </si>
  <si>
    <t>267.00</t>
  </si>
  <si>
    <t>46.00</t>
  </si>
  <si>
    <t>2. Promover Mipymes y/o emprendimientos con procesos de reconversión hacia actividades sostenibles.</t>
  </si>
  <si>
    <t>210.00</t>
  </si>
  <si>
    <t>42.00</t>
  </si>
  <si>
    <t>3. Promover Mipymes y/o emprendimientos  con transformación empresarial y/o productiva</t>
  </si>
  <si>
    <t>208.00</t>
  </si>
  <si>
    <t>38.00</t>
  </si>
  <si>
    <t>4. Revitalizar Mipymes y/o emprendimientos potencializadas dentro de las aglomeraciones económicas que fomentan el empleo y/o nuevas actividades económicas</t>
  </si>
  <si>
    <t>211.00</t>
  </si>
  <si>
    <t>29.00</t>
  </si>
  <si>
    <t>O23011601060000001988</t>
  </si>
  <si>
    <t>Formación de familia Usaquén</t>
  </si>
  <si>
    <t>1. formar personas en prevención de violencia intrafamiliar y/o violencia sexual</t>
  </si>
  <si>
    <t>1020.00</t>
  </si>
  <si>
    <t>246.00</t>
  </si>
  <si>
    <t>O23011601170000001687</t>
  </si>
  <si>
    <t>Usaquén, territorio de oportunidades para los jóvenes</t>
  </si>
  <si>
    <t>1. Beneficiar personas  con  apoyo para la educación superior</t>
  </si>
  <si>
    <t>66.00</t>
  </si>
  <si>
    <t>TPJ(JDD).Directo-C02.07.Permanencia en educación posmedia.</t>
  </si>
  <si>
    <t>(JDD)</t>
  </si>
  <si>
    <t>2. Beneficiar estudiantes de programas de educación superior con apoyo de sostenimiento para la permanencia.</t>
  </si>
  <si>
    <t>71.00</t>
  </si>
  <si>
    <t>O23011601200000001939</t>
  </si>
  <si>
    <t>Usaquén deportiva y recreativa</t>
  </si>
  <si>
    <t>1. vincular personas en actividades recreodeportivas comunitarias</t>
  </si>
  <si>
    <t>9142.00</t>
  </si>
  <si>
    <t>2300.00</t>
  </si>
  <si>
    <t>2431.00</t>
  </si>
  <si>
    <t>2. capacitar personas en los campos deportivos</t>
  </si>
  <si>
    <t>680.00</t>
  </si>
  <si>
    <t>O23011601210000001992</t>
  </si>
  <si>
    <t>Usaquén cultura creativa y diversa</t>
  </si>
  <si>
    <t>2. otorgar estímulos al sector artistico y cultural</t>
  </si>
  <si>
    <t>12.00</t>
  </si>
  <si>
    <t>3. capacitar personas en los campos artísticos, interculturales, culturales y/o patrimoniales</t>
  </si>
  <si>
    <t>O23011601240000001990</t>
  </si>
  <si>
    <t>Usaquén emprendedora y creativa</t>
  </si>
  <si>
    <t>1. financiar proyectos del sector cultura y creativo</t>
  </si>
  <si>
    <t>O23011602270000001944</t>
  </si>
  <si>
    <t>Usaquén más verde</t>
  </si>
  <si>
    <t>1. Implementar Procedas  (PROYECTOS CIUDADANOS DE EDUCACION AMBIENTAL)</t>
  </si>
  <si>
    <t>O23011602340000001933</t>
  </si>
  <si>
    <t>Protegemos la vida y el bienestar de nuestros animales</t>
  </si>
  <si>
    <t>1. Atender Animales en urgencias, brigadas médico veterinarias, acciones de esterilización, educación y adopción</t>
  </si>
  <si>
    <t>1075.00</t>
  </si>
  <si>
    <t>34-Bogotá protectora de los animales</t>
  </si>
  <si>
    <t>O23011602380000001955</t>
  </si>
  <si>
    <t>Escuela de economía circular</t>
  </si>
  <si>
    <t>1. capacitar personas en separación en la fuente y reciclaje</t>
  </si>
  <si>
    <t>2500.00</t>
  </si>
  <si>
    <t>700.00</t>
  </si>
  <si>
    <t>O23011603390000001946</t>
  </si>
  <si>
    <t>Usaquén territorio de paz y reconciliación</t>
  </si>
  <si>
    <t>1. Vincular Personas a procesos de construcción de memoria, verdad, reparación integral a victimas, paz y reconciliación</t>
  </si>
  <si>
    <t>O23011603400000001991</t>
  </si>
  <si>
    <t>Usaquén territorio de mujeres sin miedo</t>
  </si>
  <si>
    <t>1. capacitar personas para la construcción de ciudadania y desarrollo de capacidades para el ejercicio de derechos de las mujeres.</t>
  </si>
  <si>
    <t>1530.00</t>
  </si>
  <si>
    <t>404.00</t>
  </si>
  <si>
    <t>2. vincular personas personas en acciones para la prevención del feminicidio y la violencia contra la mujer</t>
  </si>
  <si>
    <t>664.00</t>
  </si>
  <si>
    <t>O23011603450000001959</t>
  </si>
  <si>
    <t>Usaquén con espacio público inclusivo</t>
  </si>
  <si>
    <t>2. realizar acuerdo para promover la formalización de vendedores informales a círculos economicos productivos de la ciudad que incluya formaión para el trabajo</t>
  </si>
  <si>
    <t>3. realizar acuerdos Realizar 4 acuerdos para la vinculación de la ciudadanía en los programas adelantados por el IDRD, y acuerdos con vendedores informales o estacionarios.</t>
  </si>
  <si>
    <t>Alcaldía Local de Chapinero</t>
  </si>
  <si>
    <t>CHAPINERO</t>
  </si>
  <si>
    <t>0002</t>
  </si>
  <si>
    <t>O23011601060000001671</t>
  </si>
  <si>
    <t>Chapinero productivo y emprendedor</t>
  </si>
  <si>
    <t>57.00</t>
  </si>
  <si>
    <t>2. Promover Mipymes y/o emprendimientos procesos de reconversión hacia actividades sostenibles</t>
  </si>
  <si>
    <t>53.00</t>
  </si>
  <si>
    <t>3. Promover Mipymes y/o emprendimientos la transformación empresarial y/o productiva</t>
  </si>
  <si>
    <t>160.00</t>
  </si>
  <si>
    <t>56.00</t>
  </si>
  <si>
    <t>O23011601060000002024</t>
  </si>
  <si>
    <t>Chapinero promueve la inclusión y el cuidado de la salud</t>
  </si>
  <si>
    <t>1. VINCULAR personas con discapacidad, cudadores y duidadoras en actividades alternativas de salud física y mental</t>
  </si>
  <si>
    <t>2. BENEFICIAR personas con discapacidad a través de dispositivos de asistencia personal-Ayudas técnicas (No incluidas en el POS)</t>
  </si>
  <si>
    <t>25.00</t>
  </si>
  <si>
    <t>3. VINCULAR personas a las acciones y estrategias de reconocimiento de los saberes ancestrales en medicina</t>
  </si>
  <si>
    <t>102.00</t>
  </si>
  <si>
    <t>4. VINCULAR personas en acciones desarrolladas desde los dispositivos de base comunitaria en respuesta al consumo de SPA</t>
  </si>
  <si>
    <t>5. VINCULAR personas en acciones complementarias de la estrategia terriorial de salud integral</t>
  </si>
  <si>
    <t>6. VINCULAR mujeres, niños y niñas migrantes irregulares vinculados en acciones de protección espec¿fiica y detección temprana</t>
  </si>
  <si>
    <t>O23011601170000001695</t>
  </si>
  <si>
    <t>Jóvenes comprometidos por Chapinero</t>
  </si>
  <si>
    <t>1. Dotar sede de casa de juventud</t>
  </si>
  <si>
    <t>O23011601170000001743</t>
  </si>
  <si>
    <t>Chapinero construye futuro</t>
  </si>
  <si>
    <t>1. Beneficiar personas apoyo para la educación superior</t>
  </si>
  <si>
    <t>24.00</t>
  </si>
  <si>
    <t>2. Beneficiar estudiantes de programas de educación superior con apoyo de sostenimiento para la permanencia</t>
  </si>
  <si>
    <t>O23011601200000001845</t>
  </si>
  <si>
    <t>Chapinero epicentro del deporte y la recreación</t>
  </si>
  <si>
    <t>1. Vincular personas en actividades recreo-deportivas comunitarias</t>
  </si>
  <si>
    <t>3000.00</t>
  </si>
  <si>
    <t>749.00</t>
  </si>
  <si>
    <t>2. Capacitar personas en los campos deportivos</t>
  </si>
  <si>
    <t>201.00</t>
  </si>
  <si>
    <t>O23011601210000001848</t>
  </si>
  <si>
    <t>Chapinero cultural y creativo</t>
  </si>
  <si>
    <t>3. FORMAR PERSONAS EN LOS CAMPOS ARTISITICOS, INTERCULTURALES, CULTURALES Y/O PATRIMONIALES CON ENFOQUE DIFERENCIAL, POBLACIONAL Y DE DERECHOS</t>
  </si>
  <si>
    <t>O23011602380000001728</t>
  </si>
  <si>
    <t>Chapinero sostenible y consciente</t>
  </si>
  <si>
    <t>1. formar personas como multiplicadoras  en separacion en la fuente y reciclaje</t>
  </si>
  <si>
    <t>O23011603390000002028</t>
  </si>
  <si>
    <t>Chapinero territorio de paz</t>
  </si>
  <si>
    <t>1. VINCULAR PERSONAS A PROCESOS DE MEMORIA, VERDAD, REPARACION INTEGRAL A VICTIMAS, PAZ Y RECONCILIACION</t>
  </si>
  <si>
    <t>O23011603400000002035</t>
  </si>
  <si>
    <t>En Chapinero todas contamos</t>
  </si>
  <si>
    <t>1. CAPACITAR PERSONAS PARA LA CONSTRUCCION DE CIUDADANIA Y DESARROLLO DE CAPACIDADES PARA EL EJERCICIO DE DERECHOS DE LAS MUJERES</t>
  </si>
  <si>
    <t>292.00</t>
  </si>
  <si>
    <t>2. VINCULAR PERSONAS EN ACCIONES PARA LA PREVENCION DEL FEMINICIDIO Y LA VIOLENCIA CONTRA LA MUJER</t>
  </si>
  <si>
    <t>415.00</t>
  </si>
  <si>
    <t>O23011603430000001735</t>
  </si>
  <si>
    <t>Chapinero promueve y genera confianza ciudadana</t>
  </si>
  <si>
    <t>2. Incluir Personas en actividades de educación para la resiliencia y la prevención de hechos delictivos</t>
  </si>
  <si>
    <t>O23011603450000001736</t>
  </si>
  <si>
    <t>Chapinero es espacio publico incluyente y democrático</t>
  </si>
  <si>
    <t>1. Realizar Acuerdo para el uso del EP con fines culturales, deportivos, recreacionales o de mercados temporales.</t>
  </si>
  <si>
    <t>Alcaldía Local de Santa Fe</t>
  </si>
  <si>
    <t>SANTA FE</t>
  </si>
  <si>
    <t>0003</t>
  </si>
  <si>
    <t>O23011601010000002081</t>
  </si>
  <si>
    <t>Santa Fe activo con el envejecimiento, cuidador e incluyente</t>
  </si>
  <si>
    <t>2. Atender hogares con apoyos que contribuyan al ingreso mínimo garantizado</t>
  </si>
  <si>
    <t>7086.00</t>
  </si>
  <si>
    <t>O23011601060000002188</t>
  </si>
  <si>
    <t>Santa Fe con un sistema de cuidado</t>
  </si>
  <si>
    <t>1. Formar personas en prevención de violencia intrafamiliar y/o violencia sexual.</t>
  </si>
  <si>
    <t>2. Apoyar Mipymes y/o emprendimientos culturales y creativos.</t>
  </si>
  <si>
    <t>3. Promover Mipymes y/o emprendimientos procesos de reconversión hacia actividades sostenibles</t>
  </si>
  <si>
    <t>4. Promover Mipymes y/o emprendimientos la transformación empresarial y/o productiva.</t>
  </si>
  <si>
    <t>19.00</t>
  </si>
  <si>
    <t>5. Revitalizar Mipymes y/o emprendimientos potencializadas dentro de las aglomeraciones económicas que fomentan el empleo y/o nuevas actividades económicas.</t>
  </si>
  <si>
    <t>174.00</t>
  </si>
  <si>
    <t>10. Vincular Personas a las acciones desarrolladas desde los dispositivos de base comunitaria en respuesta al consumo de SPA.</t>
  </si>
  <si>
    <t>106.00</t>
  </si>
  <si>
    <t>TPJ(JDI).Directo-C04.17.Prevención y atención de consumo de alcohol y sustancias psicoactivas.</t>
  </si>
  <si>
    <t>(JDI)</t>
  </si>
  <si>
    <t>11. Beneficiar Personas con discapacidad a través de Dispositivos de Asistencia Personal - Ayudas Técnicas (no incluidas en los Planes de Beneficios).</t>
  </si>
  <si>
    <t>O23011601080000002064</t>
  </si>
  <si>
    <t>Santa Fe atiende y previene la maternidad temprana</t>
  </si>
  <si>
    <t>1. VINCULAR PERSONAS a las acciones y estrategias para la prevención del embarazo adolescente</t>
  </si>
  <si>
    <t>O23011601140000002091</t>
  </si>
  <si>
    <t>Formación integral en Santa Fe</t>
  </si>
  <si>
    <t>1. Dotar Sedes educativas urbanas y rurales</t>
  </si>
  <si>
    <t>9.00</t>
  </si>
  <si>
    <t>O23011601170000002095</t>
  </si>
  <si>
    <t>Jóvenes con capacidades en Santa Fe</t>
  </si>
  <si>
    <t>1. Beneficiar personas con apoyo para la educación superior</t>
  </si>
  <si>
    <t>2. Beneficiar estudiantes de programas de educación superior con apoyo de sostenimiento para la permanecía.</t>
  </si>
  <si>
    <t>O23011601200000002100</t>
  </si>
  <si>
    <t>Santa Fe , referente en cultura, deporte, recreación y actividad física, con parques para el desarrollo y la salud</t>
  </si>
  <si>
    <t>1. Vincular Personas En actividades recreo-deportivas comunitarias</t>
  </si>
  <si>
    <t>18000.00</t>
  </si>
  <si>
    <t>936.00</t>
  </si>
  <si>
    <t>2. Capacitar personas En los campos deportivos</t>
  </si>
  <si>
    <t>380.00</t>
  </si>
  <si>
    <t>O23011601210000002110</t>
  </si>
  <si>
    <t>Apropiación ciudadana del arte, la cultura y el patrimonio en Santa Fe</t>
  </si>
  <si>
    <t>1. Realizar Eventos de promoción de actividades culturales.</t>
  </si>
  <si>
    <t>2. Otorgar Estímulos de apoyo al sector artístico y cultural.</t>
  </si>
  <si>
    <t>3. Capacitar Personas en los campos artísticos, interculturales, culturales y/o patrimoniales.</t>
  </si>
  <si>
    <t>O23011601240000002123</t>
  </si>
  <si>
    <t>Santa Fe región emprendedora e innovadora</t>
  </si>
  <si>
    <t>1. Implementar acciones de fomento para la agricultura urbana</t>
  </si>
  <si>
    <t>2. Financiar Proyectos Del sector cultural y creativo.</t>
  </si>
  <si>
    <t>O23011602380000002131</t>
  </si>
  <si>
    <t>Ecoeficiencia y manejo de residuos en Santa Fe</t>
  </si>
  <si>
    <t>1. Capacitar personas en separación en la fuente y reciclaje</t>
  </si>
  <si>
    <t>325.00</t>
  </si>
  <si>
    <t>388.00</t>
  </si>
  <si>
    <t>O23011603430000002128</t>
  </si>
  <si>
    <t>Santa Fe con convivencia, justicia y seguridad</t>
  </si>
  <si>
    <t>1. Implementar estrategias De atención de movilizaciones y aglomeraciones en el territorio a través de equipos de gestores de convivencia bajo el direccionamiento estratégico de la Secretaria de Seguridad, Convivencia y Justicia.</t>
  </si>
  <si>
    <t>O23011605540000002114</t>
  </si>
  <si>
    <t>Transformación digital y gestión de TIC en Santa Fe</t>
  </si>
  <si>
    <t>1. Operativizar Centros de acceso comunitario  en zonas rurales y/o apartadas.</t>
  </si>
  <si>
    <t>16.00</t>
  </si>
  <si>
    <t>O23011605550000002156</t>
  </si>
  <si>
    <t>Participación y cultura ciudadana en Santa Fe</t>
  </si>
  <si>
    <t>2. capacitar personas A través de procesos de formación para la participación de manera virtual y presencial</t>
  </si>
  <si>
    <t>3. fortalecer Organizaciones, JAC e Instancias de participación ciudadana Fortalecer organizaciones, JAC e Instancias de participación ciudadana.</t>
  </si>
  <si>
    <t>40.00</t>
  </si>
  <si>
    <t>Alcaldía Local de San Cristóbal</t>
  </si>
  <si>
    <t>SAN CRISTÓBAL</t>
  </si>
  <si>
    <t>0004</t>
  </si>
  <si>
    <t>O23011601010000001852</t>
  </si>
  <si>
    <t>Ingreso vital para San Cristóbal</t>
  </si>
  <si>
    <t>4. Beneficiar Jóvenes con transferencias monetarias condicionadas</t>
  </si>
  <si>
    <t>981.00</t>
  </si>
  <si>
    <t>367.00</t>
  </si>
  <si>
    <t>O23011601060000001811</t>
  </si>
  <si>
    <t>San Cristóbal te cuida</t>
  </si>
  <si>
    <t>4. Formar personas en prevención de violencia intrafamiliar y/o violencia sexual</t>
  </si>
  <si>
    <t>O23011601060000001843</t>
  </si>
  <si>
    <t>San Cristóbal saludable</t>
  </si>
  <si>
    <t>4. Vincular personas A las Acciones desarrolladas desde los dispositivos de base comunitaria en respuesta al consumo de SPA</t>
  </si>
  <si>
    <t>1100.00</t>
  </si>
  <si>
    <t>275.00</t>
  </si>
  <si>
    <t>O23011601080000001861</t>
  </si>
  <si>
    <t>Adolescencia plena en San Cristóbal</t>
  </si>
  <si>
    <t>1. Vincular personas a las acciones y estrategias para la prevención del embarazo adolescente.</t>
  </si>
  <si>
    <t>1600.00</t>
  </si>
  <si>
    <t>O23011601140000001790</t>
  </si>
  <si>
    <t>San Cristóbal fortalece la educación</t>
  </si>
  <si>
    <t>1. Dotar sedes educativas Urbanas</t>
  </si>
  <si>
    <t>35.00</t>
  </si>
  <si>
    <t>O23011601170000001792</t>
  </si>
  <si>
    <t>San Cristóbal le apuesta a una educación sin limites</t>
  </si>
  <si>
    <t>1. Beneficiar Personas con apoyo para la educacion superior</t>
  </si>
  <si>
    <t>530.00</t>
  </si>
  <si>
    <t>145.00</t>
  </si>
  <si>
    <t>132.00</t>
  </si>
  <si>
    <t>2. Beneficiar Estudiantes de programas de educación superior con apoyo de sostenimiento para la permanencia.</t>
  </si>
  <si>
    <t>730.00</t>
  </si>
  <si>
    <t>182.00</t>
  </si>
  <si>
    <t>3. Dotar sede de casa de juventud</t>
  </si>
  <si>
    <t>O23011601200000001801</t>
  </si>
  <si>
    <t>San Cristóbal es deporte</t>
  </si>
  <si>
    <t>1. Vincular personas En actividades recreo-deportivas comunitarias</t>
  </si>
  <si>
    <t>8000.00</t>
  </si>
  <si>
    <t>970.00</t>
  </si>
  <si>
    <t>3. Beneficiar personas Con articulos deportivos entregados</t>
  </si>
  <si>
    <t>O23011601210000001803</t>
  </si>
  <si>
    <t>San Cristóbal promotora del arte, la cultura y el patrimonio</t>
  </si>
  <si>
    <t>O23011602380000001868</t>
  </si>
  <si>
    <t>San Cristóbal fomenta la separación, transformación y aprovechamiento de sus residuos</t>
  </si>
  <si>
    <t>1. Capacitar personas en separación en la fuente y reciclaje.</t>
  </si>
  <si>
    <t>1125.00</t>
  </si>
  <si>
    <t>O23011603480000001844</t>
  </si>
  <si>
    <t>San Cristóbal cuida a San Cristóbal</t>
  </si>
  <si>
    <t>2. Vincular Instituciones educativas Al programa pedagogico de resolucion de conflictos en la comunidad escolar</t>
  </si>
  <si>
    <t>Alcaldía Local de Usme</t>
  </si>
  <si>
    <t>USME</t>
  </si>
  <si>
    <t>0005</t>
  </si>
  <si>
    <t>O23011601170000001714</t>
  </si>
  <si>
    <t>Educación superior para la Usme del Siglo XXI</t>
  </si>
  <si>
    <t>1. Beneficiar personas Con apoyo para la educación superior.</t>
  </si>
  <si>
    <t>2. Beneficiar Estudiantes De programas de educación superior con apoyo de sostenimiento para la permanencia</t>
  </si>
  <si>
    <t>126.00</t>
  </si>
  <si>
    <t>O23011601200000001718</t>
  </si>
  <si>
    <t>Usme, referente en cultura, deporte, recreación y actividad física, con parques para el desarrollo y la salud 2021 - 2024</t>
  </si>
  <si>
    <t>3. Capacitar Personas En los campos deportivos, en el cuatrienio.</t>
  </si>
  <si>
    <t>820.00</t>
  </si>
  <si>
    <t>O23011601210000001722</t>
  </si>
  <si>
    <t>Fortalecimiento al Desarrollo cultural y deportivo de la Localidad de Usme</t>
  </si>
  <si>
    <t>2. Otorgar Estímulos Para el Apoyo al sector artístico y cultural durante el cuatrienio</t>
  </si>
  <si>
    <t>Alcaldía Local de Tunjuelito</t>
  </si>
  <si>
    <t>TUNJUELITO</t>
  </si>
  <si>
    <t>0006</t>
  </si>
  <si>
    <t>O23011601060000001916</t>
  </si>
  <si>
    <t>Tunjuelito territorio saludable</t>
  </si>
  <si>
    <t>2. vincular personas a las acciones desarrolladas desde los dispositivos de base comunitaria en respuesta al consumo de SPA</t>
  </si>
  <si>
    <t>O23011601080000001917</t>
  </si>
  <si>
    <t>Tunjuelito previene la maternidad y paternidad temprana</t>
  </si>
  <si>
    <t>O23011601170000001911</t>
  </si>
  <si>
    <t>Tunjuelito con Oportunidades para la Educación Superior</t>
  </si>
  <si>
    <t>1. Beneficiar Personas con apoyo para la educación superior.</t>
  </si>
  <si>
    <t>O23011601200000002037</t>
  </si>
  <si>
    <t>Por el bienestar recreo-deportivo de Tunjuelito</t>
  </si>
  <si>
    <t>1. Vincular personas en actividades recreo-deportivas comunitarias.</t>
  </si>
  <si>
    <t>470.00</t>
  </si>
  <si>
    <t>520.00</t>
  </si>
  <si>
    <t>Alcaldía Local de Bosa</t>
  </si>
  <si>
    <t>BOSA</t>
  </si>
  <si>
    <t>0007</t>
  </si>
  <si>
    <t>O23011601010000001745</t>
  </si>
  <si>
    <t>Bosa solidaria: Hogares protegidos, ciudadanía tranquila</t>
  </si>
  <si>
    <t>835.00</t>
  </si>
  <si>
    <t>481.00</t>
  </si>
  <si>
    <t>O23011601060000001820</t>
  </si>
  <si>
    <t>Bosa emprendedora, productiva y resiliente</t>
  </si>
  <si>
    <t>3. Promover en Mipymes y/o emprendimientos la trasnaformación empresarial y/o productiva</t>
  </si>
  <si>
    <t>490.00</t>
  </si>
  <si>
    <t>70.00</t>
  </si>
  <si>
    <t>191.00</t>
  </si>
  <si>
    <t>O23011601080000001747</t>
  </si>
  <si>
    <t>Jóvenes conscientes, jóvenes imparables</t>
  </si>
  <si>
    <t>1. Vincular personas a las acciones y estrategias para la prevención del embarazo adolescente</t>
  </si>
  <si>
    <t>340.00</t>
  </si>
  <si>
    <t>O23011601170000001794</t>
  </si>
  <si>
    <t>Bosa fortalece el acceso a la educación superior en el siglo XXI</t>
  </si>
  <si>
    <t>486.00</t>
  </si>
  <si>
    <t>121.00</t>
  </si>
  <si>
    <t>647.00</t>
  </si>
  <si>
    <t>O23011601200000001804</t>
  </si>
  <si>
    <t>Bosa se la juega por el deporte</t>
  </si>
  <si>
    <t>5250.00</t>
  </si>
  <si>
    <t>1333.00</t>
  </si>
  <si>
    <t>O23011601210000001807</t>
  </si>
  <si>
    <t>BosArte para vivir la cultura local</t>
  </si>
  <si>
    <t>3. Capacitar personas en los campos artísticos, interculturales, culturales y/o patrimoniales</t>
  </si>
  <si>
    <t>506.00</t>
  </si>
  <si>
    <t>775.00</t>
  </si>
  <si>
    <t>O23011603480000001833</t>
  </si>
  <si>
    <t>Bosa justa para ti</t>
  </si>
  <si>
    <t>3. Vincular instituciones educativas al programa pedagógico de resolución de conflictos en la comunidad escolar</t>
  </si>
  <si>
    <t>Alcaldía Local de Kennedy</t>
  </si>
  <si>
    <t>KENNEDY</t>
  </si>
  <si>
    <t>0008</t>
  </si>
  <si>
    <t>O23011601060000002061</t>
  </si>
  <si>
    <t>Kennedy productiva</t>
  </si>
  <si>
    <t>1. Promover MiPymes y/o emprendimiento Transformación empresarial y/o productiva.</t>
  </si>
  <si>
    <t>1700.00</t>
  </si>
  <si>
    <t>268.00</t>
  </si>
  <si>
    <t>O23011601060000002079</t>
  </si>
  <si>
    <t>Kennedy cuidadora</t>
  </si>
  <si>
    <t>1. Vincular Mujeres cuidadoras a estrategias de cuidado</t>
  </si>
  <si>
    <t>460.00</t>
  </si>
  <si>
    <t>O23011601170000002170</t>
  </si>
  <si>
    <t>Kennedy, territorio joven</t>
  </si>
  <si>
    <t>1. Dotar sede Casas de la Juventud</t>
  </si>
  <si>
    <t>TPJ(JDG).Directo-C03.13.Desarrollo y emprendimiento sostenible.</t>
  </si>
  <si>
    <t>(JDG)</t>
  </si>
  <si>
    <t>O23011602270000002124</t>
  </si>
  <si>
    <t>Kennedy eco-urbana</t>
  </si>
  <si>
    <t>1. Implementar PROCEDAS .</t>
  </si>
  <si>
    <t>O23011603390000002106</t>
  </si>
  <si>
    <t>Kennedy con paz, memoria y reconciliación</t>
  </si>
  <si>
    <t>1. Vincular  Personas a procesos de construcción de memoria, verdad, reparación integral a víctimas, paz y reconciliación</t>
  </si>
  <si>
    <t>O23011603400000002111</t>
  </si>
  <si>
    <t>Kennedy por los derechos de las mujeres</t>
  </si>
  <si>
    <t>1. Capacitar Personas para la construcción de ciudadanía y desarrollo de capacidades para el ejercicio de derechos de las mujeres</t>
  </si>
  <si>
    <t>5100.00</t>
  </si>
  <si>
    <t>O23011603430000002181</t>
  </si>
  <si>
    <t>Kennedy con convivencia ciudadana</t>
  </si>
  <si>
    <t>2. Formar Personas en la escuela de seguridad, garantizando el disfrute de un territorio libre de violencia a los habitantes de la localidad.</t>
  </si>
  <si>
    <t>O23011603480000002150</t>
  </si>
  <si>
    <t>Kennedy con acceso a la justicia</t>
  </si>
  <si>
    <t>1. BENEFICIAR Personas a través de estrategias para el fortalecimiento de los mecanismos de justicia comunitaria.</t>
  </si>
  <si>
    <t>Alcaldía Local de Fontibón</t>
  </si>
  <si>
    <t>FONTIBÓN</t>
  </si>
  <si>
    <t>0009</t>
  </si>
  <si>
    <t>O23011601060000001761</t>
  </si>
  <si>
    <t>Un nuevo contrato para la reactivación económica de Fontibón</t>
  </si>
  <si>
    <t>2. Promover Mipymes  y/o emprendimientos procesos de reconversión hacia actividades sostenibles durante el cuatrienio.</t>
  </si>
  <si>
    <t>3. Promover Mipymes  y/o emprendimientos la transformación empresarial y/o productiva durante el cuatrienio</t>
  </si>
  <si>
    <t>4. Revitalizar Mipymes  y/o emprendimientos potencializadas dentro de las aglomeraciones económicas que fomentan el empleo y/o nuevas actividades económicas en el cuatrienio</t>
  </si>
  <si>
    <t>O23011601060000001762</t>
  </si>
  <si>
    <t>Un nuevo contrato para dotación social, prevención y atención de la violencia intrafamiliar y sexual en Fontibón</t>
  </si>
  <si>
    <t>1. Formar personas en prevención de violencia intrafamiliar y/o violencia sexual durante el cuatrienio</t>
  </si>
  <si>
    <t>4580.00</t>
  </si>
  <si>
    <t>1145.00</t>
  </si>
  <si>
    <t>O23011601060000001764</t>
  </si>
  <si>
    <t>Un nuevo contrato para la salud en Fontibón</t>
  </si>
  <si>
    <t>2. Vincular personas  a las acciones desarrolladas desde los dispositivos de base comunitaria en res-puesta al consumo de SPA en el cuatrienio</t>
  </si>
  <si>
    <t>442.00</t>
  </si>
  <si>
    <t>111.00</t>
  </si>
  <si>
    <t>4. Vincular mujeres gestantes, niños y niñas, migrantes irregulares, vinculados en acciones de protección específica y detección temprana en el cuatrienio</t>
  </si>
  <si>
    <t>O23011601140000001754</t>
  </si>
  <si>
    <t>Un nuevo contrato para dotación de sedes educativas en Fontibón</t>
  </si>
  <si>
    <t>1. Dotar sedes educativas urbanas durante el cuatrienio</t>
  </si>
  <si>
    <t>O23011601170000001755</t>
  </si>
  <si>
    <t>Un nuevo contrato para educación superior en Fontibón</t>
  </si>
  <si>
    <t>1. Beneficiar personas con apoyo para la educación superior en el cuatrienio</t>
  </si>
  <si>
    <t>2. Beneficiar estudiantes de programas de educación superior con apoyo de sostenimiento para la permanencia en el cuatrienio</t>
  </si>
  <si>
    <t>O23011601200000001757</t>
  </si>
  <si>
    <t>Un nuevo contrato para el deporte en Fontibón</t>
  </si>
  <si>
    <t>2. Capacitar personas en los campos deportivos durante el cuatrienio</t>
  </si>
  <si>
    <t>3467.00</t>
  </si>
  <si>
    <t>572.00</t>
  </si>
  <si>
    <t>3. Beneficiar personas con artículos deportivos entregados durante el cuatrienio</t>
  </si>
  <si>
    <t>1753.00</t>
  </si>
  <si>
    <t>O23011601210000001758</t>
  </si>
  <si>
    <t>Un nuevo contrato para la cultura en Fontibón</t>
  </si>
  <si>
    <t>1. Realizar eventos de promoción de actividades culturales durante el cuatrienio</t>
  </si>
  <si>
    <t>14.00</t>
  </si>
  <si>
    <t>2. Otorgar estímulos de apoyo al sector artístico y cultural durante el cuatrienio</t>
  </si>
  <si>
    <t>140.00</t>
  </si>
  <si>
    <t>3. Capacitar personas en los campos artísticos, interculturales, culturales y/o patrimoniales durante el cuatrienio</t>
  </si>
  <si>
    <t>1527.00</t>
  </si>
  <si>
    <t>382.00</t>
  </si>
  <si>
    <t>O23011603390000001773</t>
  </si>
  <si>
    <t>Un nuevo contrato para construir paz y reconciliación en Fontibón</t>
  </si>
  <si>
    <t>1. Vincular personas a procesos de construcción de memoria, verdad, reparación integral a víctimas, paz y reconciliación durante el cuatrienio</t>
  </si>
  <si>
    <t>O23011603450000001776</t>
  </si>
  <si>
    <t>Un nuevo contrato para el uso y aprovechamiento del espacio público en Fontibón</t>
  </si>
  <si>
    <t>3. Realizar acuerdo  para la vinculación de la ciudadanía en los programas adelantados por el IDRD y acuerdos con vendedores informales o estacionarios en cuatrienio.</t>
  </si>
  <si>
    <t>O23011603480000002007</t>
  </si>
  <si>
    <t>Un nuevo contrato para la justicia y la resolución de conflictos en Fontibón</t>
  </si>
  <si>
    <t>2. Vincular Instituciones educativas al programa pedagógico de resolución de conflictos en la comunidad escolar en el cuatrienio</t>
  </si>
  <si>
    <t>Alcaldía Local de Engativá</t>
  </si>
  <si>
    <t>ENGATIVÁ</t>
  </si>
  <si>
    <t>0010</t>
  </si>
  <si>
    <t>O23011601060000001598</t>
  </si>
  <si>
    <t>Engativá emprende, se transforma e innova</t>
  </si>
  <si>
    <t>1. Apoyar Mipymes y/o empredimientos culturales y creativos, con enfasis en jóvenes y población vulnerable</t>
  </si>
  <si>
    <t>241.00</t>
  </si>
  <si>
    <t>2. Promover Mipymes y/o emprendimientos sociales con procesos de reconversión hacia actividades sostenibles, con enfasis en jóvenes y población vulnerable</t>
  </si>
  <si>
    <t>308.00</t>
  </si>
  <si>
    <t>3. Promover Mipymes y/o empredimientos sociales la transformación empresarial y/o produciva, con enfasis en jóvenes y población vulnerable</t>
  </si>
  <si>
    <t>277.00</t>
  </si>
  <si>
    <t>4. Revitalizar Mipymes y/o emprendimientos sociales potencializadas dentro de las aglomeraciones económicas que fomentan el empleo, con enfasis en jóvenes y población vulnerable y/o nuevas actividades económicas</t>
  </si>
  <si>
    <t>244.00</t>
  </si>
  <si>
    <t>O23011601060000001599</t>
  </si>
  <si>
    <t>Desarrollo integral para la transformación social</t>
  </si>
  <si>
    <t>4. Formar personas en prevención de violencia intrafamiliar, violencia sexual, violencia de género, violencia de identidad sexual, violencia contra las creencias religiosas o de culto y/o violencia racial o étnica</t>
  </si>
  <si>
    <t>761.00</t>
  </si>
  <si>
    <t>166.00</t>
  </si>
  <si>
    <t>O23011601060000001600</t>
  </si>
  <si>
    <t>Sistema local de cuidado</t>
  </si>
  <si>
    <t>1. Vincular personas cuidadoras a estratégias de cuidado</t>
  </si>
  <si>
    <t>2586.00</t>
  </si>
  <si>
    <t>772.00</t>
  </si>
  <si>
    <t>O23011601170000001592</t>
  </si>
  <si>
    <t>Jóvenes con capacidades: proyecto de vida para la ciudadanía, la innovación y el trabajo del Siglo XXI en Engativá</t>
  </si>
  <si>
    <t>1. Beneficiar personas con apoyos para la educación superior</t>
  </si>
  <si>
    <t>233.00</t>
  </si>
  <si>
    <t>58.00</t>
  </si>
  <si>
    <t>O23011601200000001594</t>
  </si>
  <si>
    <t>Engativá siempre activa con el deporte, la recreación y la actividad física</t>
  </si>
  <si>
    <t>20908.00</t>
  </si>
  <si>
    <t>1260.00</t>
  </si>
  <si>
    <t>318.00</t>
  </si>
  <si>
    <t>708.00</t>
  </si>
  <si>
    <t>O23011601210000001595</t>
  </si>
  <si>
    <t>Cultura, arte y patrimonio para transformar a Engativá</t>
  </si>
  <si>
    <t>1. Realizar eventos de promoción de actividades culturales</t>
  </si>
  <si>
    <t>2. Otorgar estímulos de apoyo al sector artístico, cultural y recreo-deportivo</t>
  </si>
  <si>
    <t>O23011601240000001596</t>
  </si>
  <si>
    <t>Desarrollo sostenible y participación social</t>
  </si>
  <si>
    <t>O23011601240000001597</t>
  </si>
  <si>
    <t>Emprendimiento de industrias culturales y creativas</t>
  </si>
  <si>
    <t>1. Financiar proyectos del sector cultural y creativo</t>
  </si>
  <si>
    <t>O23011602270000001602</t>
  </si>
  <si>
    <t>Participación social para la gestión del cambio climático</t>
  </si>
  <si>
    <t>O23011602300000001604</t>
  </si>
  <si>
    <t>Prevención del riesgo y atención de emergencias</t>
  </si>
  <si>
    <t>1. Realizar acciones efectivas para el fortalecimiento de las capacidades locales para la respuesta a emergencias y desastres</t>
  </si>
  <si>
    <t>30-Eficiencia en la atención de emergencias</t>
  </si>
  <si>
    <t>2. Desarrollar Intervenciones para la reducción del riesgo y adaptación al cambio climático</t>
  </si>
  <si>
    <t>O23011602340000001613</t>
  </si>
  <si>
    <t>Engativá protectora de los animales</t>
  </si>
  <si>
    <t>1. Atender animales en urgencias, brigadas médico-beterinarias, acciones de esterilización, educación y adopción</t>
  </si>
  <si>
    <t>15688.00</t>
  </si>
  <si>
    <t>3927.00</t>
  </si>
  <si>
    <t>5000.00</t>
  </si>
  <si>
    <t>O23011602380000001614</t>
  </si>
  <si>
    <t>Ecoeficiencia, reciclaje, manejo de residuos e inclusión de la población recicladora en Engativá</t>
  </si>
  <si>
    <t>1. Vincular personas en habitos de consumo, separación en la fuente y reciciclaje</t>
  </si>
  <si>
    <t>5205.00</t>
  </si>
  <si>
    <t>1281.00</t>
  </si>
  <si>
    <t>O23011603390000001615</t>
  </si>
  <si>
    <t>Engativá territorio de paz y atención integral a las víctimas del conflicto armado</t>
  </si>
  <si>
    <t>1. Vincular personas a procesos de construcción de memoría, verdad, reparación integral a víctimas, paz y reconciliación</t>
  </si>
  <si>
    <t>O23011603400000001616</t>
  </si>
  <si>
    <t>Más mujeres viven una vida libre de violencias en Engativá</t>
  </si>
  <si>
    <t>1. Vincular personas para la construcción de ciudadanía y desarrollo de capacidades para el ejercicio de derechos de las mujeres</t>
  </si>
  <si>
    <t>2653.00</t>
  </si>
  <si>
    <t>758.00</t>
  </si>
  <si>
    <t>O23011603430000001617</t>
  </si>
  <si>
    <t>Cultura ciudadana para la confianza, la convivencia y la participación desde la vida cotidiana en Engativá</t>
  </si>
  <si>
    <t>1. Implementar estrategias de atención de movilizaciones y aglomeraciones en el territorio a través de equipos de gestores de convivencia bajo el direccionamiento estratégico de la Secretaría de seguridad,convivencia y justicia</t>
  </si>
  <si>
    <t>21.00</t>
  </si>
  <si>
    <t>2. Vincular personas en actividades para la resiliencia, la prevención de hechos delictivos y el desarrollo de los frentes de seguridad</t>
  </si>
  <si>
    <t>11434.00</t>
  </si>
  <si>
    <t>2227.00</t>
  </si>
  <si>
    <t>O23011603480000001619</t>
  </si>
  <si>
    <t>Fomento de la seguridad ciudadana integral y transformación de conflictos sociales</t>
  </si>
  <si>
    <t>1. Implementar estrategias locales de acciones afirmativas y pedagógicas del Código Nacional de Seguridad y Convivencia Ciudadana en la localidad</t>
  </si>
  <si>
    <t>O23011605550000001622</t>
  </si>
  <si>
    <t>Participación ciudadana para el desarrollo social</t>
  </si>
  <si>
    <t>3. Vincular personas a través de procesos de formación para la participación de manera vritual y presencial</t>
  </si>
  <si>
    <t>1320.00</t>
  </si>
  <si>
    <t>393.00</t>
  </si>
  <si>
    <t>Alcaldía Local de Suba</t>
  </si>
  <si>
    <t>SUBA</t>
  </si>
  <si>
    <t>0011</t>
  </si>
  <si>
    <t>O23011601010000001953</t>
  </si>
  <si>
    <t>Suba solidaria y equitativa</t>
  </si>
  <si>
    <t>1314.00</t>
  </si>
  <si>
    <t>707.00</t>
  </si>
  <si>
    <t>O23011601060000001966</t>
  </si>
  <si>
    <t>Fortaleciendo el tejido económico local</t>
  </si>
  <si>
    <t>1. Apoyar MiPymes y/o emprendimientos culturales y creativos</t>
  </si>
  <si>
    <t>2. Promover en MiPymes y/o emprendimientos procesos de reconversión hacia actividades sostenibles</t>
  </si>
  <si>
    <t>3. Promover en Mipymes y/o emprendimientos la transformación empresarial y/o productiva</t>
  </si>
  <si>
    <t>4. Revitalizar Mipymes y/o emprendimientos dentro de las aglomeraciones económicas que fomentan el empleo y/o nuevas actividades económicas</t>
  </si>
  <si>
    <t>O23011601060000001967</t>
  </si>
  <si>
    <t>Suba saludable y sin barreras</t>
  </si>
  <si>
    <t>2. Vincular personas a acciones desarrolladas desde los dispositivos de base comunitaria en respuesta al consumo de SPA.</t>
  </si>
  <si>
    <t>235.00</t>
  </si>
  <si>
    <t>5. Beneficiar mujeres gestantes, niños y niñas, migrantes irregulares en acciones de protección específica y detección temprana.</t>
  </si>
  <si>
    <t>O23011601080000002013</t>
  </si>
  <si>
    <t>Adolescencia con sexualidad segura y responsable</t>
  </si>
  <si>
    <t>O23011601170000001994</t>
  </si>
  <si>
    <t>Jóvenes formados para el futuro</t>
  </si>
  <si>
    <t>575.00</t>
  </si>
  <si>
    <t>240.00</t>
  </si>
  <si>
    <t>O23011601200000001963</t>
  </si>
  <si>
    <t>Suba, una comunidad que se mueve</t>
  </si>
  <si>
    <t>20000.00</t>
  </si>
  <si>
    <t>2. Formar personas en los campos deportivos</t>
  </si>
  <si>
    <t>1750.00</t>
  </si>
  <si>
    <t>2400.00</t>
  </si>
  <si>
    <t>3. Beneficiar personas con artículos deportivos entregados</t>
  </si>
  <si>
    <t>O23011601210000002016</t>
  </si>
  <si>
    <t>Suba cultural y creativa</t>
  </si>
  <si>
    <t>2. Otorgar estímulos de apoyo al sector artístico, cultural y recreodeportivo</t>
  </si>
  <si>
    <t>O23011602270000001997</t>
  </si>
  <si>
    <t>Suba reverdece</t>
  </si>
  <si>
    <t>1. Implementar procedas ..</t>
  </si>
  <si>
    <t>O23011602340000001971</t>
  </si>
  <si>
    <t>Suba protege los animales</t>
  </si>
  <si>
    <t>1. Atender animales con servicios medico veterinarios: Urgencias, brigadas médico veterinarias, esterilización, vacunación, promoción de la adopción y educación a sus cuidadores</t>
  </si>
  <si>
    <t>11000.00</t>
  </si>
  <si>
    <t>2750.00</t>
  </si>
  <si>
    <t>O23011605550000001977</t>
  </si>
  <si>
    <t>Suba participa, incide y reconstruye la confianza ciudadana</t>
  </si>
  <si>
    <t>4. Fortalecer organizaciones sociales, comunales, comunitarias, de propiedad horizontal e instancias de participación, con énfasis en jóvenes y asociatividad productiva.</t>
  </si>
  <si>
    <t>Alcaldía Local de Barrios Unidos</t>
  </si>
  <si>
    <t>BARRIOS UNIDOS</t>
  </si>
  <si>
    <t>0012</t>
  </si>
  <si>
    <t>O23011601170000002027</t>
  </si>
  <si>
    <t>Nasqua</t>
  </si>
  <si>
    <t>202.00</t>
  </si>
  <si>
    <t>2. Beneficiar Estudiantes de programas de educación superior con apoyo de sustenimiento para la permanencia</t>
  </si>
  <si>
    <t>636.00</t>
  </si>
  <si>
    <t>223.00</t>
  </si>
  <si>
    <t>Alcaldía Local de Teusaquillo</t>
  </si>
  <si>
    <t>TEUSAQUILLO</t>
  </si>
  <si>
    <t>0013</t>
  </si>
  <si>
    <t>O23011601060000002094</t>
  </si>
  <si>
    <t>Teusaquillo: Construyendo acciones para el fortalecimiento de capacidades de la gente, la reactivación económica y el impulso empresarial e industrial de la localidad</t>
  </si>
  <si>
    <t>2. Promover Mipymes y/o emprendimientos con procesos de reconversión hacia actividades sostenibles</t>
  </si>
  <si>
    <t>3. Promover Mipymes y/o emprendimientos con la transformación empresarial y/o productiva.</t>
  </si>
  <si>
    <t>O23011601170000002160</t>
  </si>
  <si>
    <t>Jóvenes con futuro</t>
  </si>
  <si>
    <t>311.00</t>
  </si>
  <si>
    <t>349.00</t>
  </si>
  <si>
    <t>87.00</t>
  </si>
  <si>
    <t>O23011601200000002072</t>
  </si>
  <si>
    <t>Teusaquillo referente en deporte, recreación y actividad física</t>
  </si>
  <si>
    <t>1. vincular personas En actividades recreodeportivas</t>
  </si>
  <si>
    <t>O23011601210000002078</t>
  </si>
  <si>
    <t>Teusaquillo promotora del arte, la cultura y el patrimonio</t>
  </si>
  <si>
    <t>1. Realizar eventos De promocion de actividades culturales</t>
  </si>
  <si>
    <t>3. otrogar estimulos de apoyo al sector artistico y cultural</t>
  </si>
  <si>
    <t>O23011601240000002090</t>
  </si>
  <si>
    <t>Teusaquillo localidad emprendedora e innovadora</t>
  </si>
  <si>
    <t>1. Financiar proyectos del sector cultural y creativo.</t>
  </si>
  <si>
    <t>Alcaldía Local de Antonio Nariño</t>
  </si>
  <si>
    <t>ANTONIO NARIÑO</t>
  </si>
  <si>
    <t>0015</t>
  </si>
  <si>
    <t>O23011601170000002048</t>
  </si>
  <si>
    <t>Acciones de promoción para la educación superior</t>
  </si>
  <si>
    <t>1. Beneficiar Personas beneficiadas con apoyo para la educación superior Beneficiar 92 personal con apoyo para la educación superior</t>
  </si>
  <si>
    <t>92.00</t>
  </si>
  <si>
    <t>O23011601200000002200</t>
  </si>
  <si>
    <t>Acciones de fomento y promoción de actividades en el campo deportivo</t>
  </si>
  <si>
    <t>2. Capacitar Personas capacitadas en los campos deportivas Capacitar  600 personas en los campos deportivos.</t>
  </si>
  <si>
    <t>Alcaldía Local de La Candelaria</t>
  </si>
  <si>
    <t>LA CANDELARIA</t>
  </si>
  <si>
    <t>0017</t>
  </si>
  <si>
    <t>O23011601170000001607</t>
  </si>
  <si>
    <t>La Candelaria pedagógica: proyecto de vida para la ciudadanía, la innovación y el trabajo del siglo XXI</t>
  </si>
  <si>
    <t>Alcaldía Local de Rafael Uribe Uribe</t>
  </si>
  <si>
    <t>RAFAEL URIBE URIBE</t>
  </si>
  <si>
    <t>0018</t>
  </si>
  <si>
    <t>O23011601010000002213</t>
  </si>
  <si>
    <t>Rafael Uribe Uribe Solidaria.</t>
  </si>
  <si>
    <t>2. Beneficiar jóvenes con transferencias monetarias condicionadas</t>
  </si>
  <si>
    <t>816.00</t>
  </si>
  <si>
    <t>O23011601120000001639</t>
  </si>
  <si>
    <t>Educación integral para la primera infancia en Rafael Uribe Uribe</t>
  </si>
  <si>
    <t>1. Implementar proyectos para el desarrollo integral de la primera infancia y la relación escuela, familia y comunidad</t>
  </si>
  <si>
    <t>12-Educación inicial: Bases sólidas para la vida</t>
  </si>
  <si>
    <t>O23011601140000001640</t>
  </si>
  <si>
    <t>Calidad y permanencia en los colegios en Rafael Uribe Uribe</t>
  </si>
  <si>
    <t>1. Dotar sedes educativas urbanas</t>
  </si>
  <si>
    <t>28.00</t>
  </si>
  <si>
    <t>O23011601170000001642</t>
  </si>
  <si>
    <t>Acceso y permanencia en la educación superior en Rafael Uribe Uribe</t>
  </si>
  <si>
    <t>2. Beneficiar estudiantes de programas de educación superior con apoyo de sostenimiento par la permanencia con apoyo de sostenimiento para la permanencia.</t>
  </si>
  <si>
    <t>Alcaldía Local de Ciudad Bolívar</t>
  </si>
  <si>
    <t>CIUDAD BOLÍVAR</t>
  </si>
  <si>
    <t>0019</t>
  </si>
  <si>
    <t>O23011601010000001862</t>
  </si>
  <si>
    <t>Un nuevo contrato para el desarrollo social y económico de Ciudad Bolívar</t>
  </si>
  <si>
    <t>3. Beneficar Jovenes Con transferencias monetarias condicionadas</t>
  </si>
  <si>
    <t>1609.00</t>
  </si>
  <si>
    <t>271.00</t>
  </si>
  <si>
    <t>O23011601060000001884</t>
  </si>
  <si>
    <t>Revitalización y Transformación Productiva en la localidad de Ciudad Bolívar</t>
  </si>
  <si>
    <t>3. CAPACITAR PERONAS en procesos de formación para el trabajo y desarrollo humano.</t>
  </si>
  <si>
    <t>2670.00</t>
  </si>
  <si>
    <t>O23011601060000001892</t>
  </si>
  <si>
    <t>Ciudad Bolívar, un nuevo contrato social en salud con igualdad de oportunidades</t>
  </si>
  <si>
    <t>2. VINCULAR PERSONAS Acciones desarrolladas desde los dispositivos de base comunitaria en respuesta al consumo de SPA.</t>
  </si>
  <si>
    <t>O23011601080000001896</t>
  </si>
  <si>
    <t>Ciudad Bolívar, un nuevo contrato social y ambiental en la promoción y prevención de la maternidad temprana</t>
  </si>
  <si>
    <t>1. VINCULAR PERSONAS Acciones y estrategias para la prevención del embarazo adolescente.</t>
  </si>
  <si>
    <t>1300.00</t>
  </si>
  <si>
    <t>O23011601170000001876</t>
  </si>
  <si>
    <t>Educación superior: un contrato social para los habitantes de Ciudad Bolívar con garantías de acceso y permanencia</t>
  </si>
  <si>
    <t>1. BENEFICIAR PERSONAS Apoyo para la educación superior.</t>
  </si>
  <si>
    <t>2. BENEFICIAR PERSONAS Programas de educación superior con apoyo de sostenimiento para la permanencia</t>
  </si>
  <si>
    <t>594.00</t>
  </si>
  <si>
    <t>O23011601200000001926</t>
  </si>
  <si>
    <t>Ciudad Bolívar, un nuevo contrato social y ambiental en deporte y nuevas tendencias para los habitantes de la localidad</t>
  </si>
  <si>
    <t>2. CAPACITAR PERSONAS Actividades Campos deportivos</t>
  </si>
  <si>
    <t>O23011601210000001879</t>
  </si>
  <si>
    <t>Un nuevo contrato social por la cultura, el arte y patrimonio de Ciudad Bolívar</t>
  </si>
  <si>
    <t>2. OTORGAR ESTIMULOS de apoyo al sector artístico y cultural</t>
  </si>
  <si>
    <t>110.00</t>
  </si>
  <si>
    <t>115.00</t>
  </si>
  <si>
    <t>3. CAPACITAR PERSONAS en los campos artísticos, interculturales, culturales y/o patrimoniales.</t>
  </si>
  <si>
    <t>O23011602340000001931</t>
  </si>
  <si>
    <t>Ciudad Bolívar, Protectora de los Animales</t>
  </si>
  <si>
    <t>1. atender animales en urgencias, brigadas médico veterinarias, acciones de esterilización, educación y adopción.</t>
  </si>
  <si>
    <t>9250.00</t>
  </si>
  <si>
    <t>O23011603480000001981</t>
  </si>
  <si>
    <t>Acceso a la justicia en Ciudad Bolívar</t>
  </si>
  <si>
    <t>2. ATENDER PERSONAS en estrategias de acceso a la justicia integral en la ciudad.</t>
  </si>
  <si>
    <t>PMR</t>
  </si>
  <si>
    <t>PM/0104/0122/23020407872</t>
  </si>
  <si>
    <t>LINEAMIENTOS PARA LOS SERVICIOS DIGITALES Y APROVE</t>
  </si>
  <si>
    <t>PM/0104/0125/45990207867</t>
  </si>
  <si>
    <t>LINEAMIENTOS DE COMUNICACIÓN DISTRITAL</t>
  </si>
  <si>
    <t>PM/0125/0109/45990307670</t>
  </si>
  <si>
    <t>PROGRAMA DISTRITAL DE CAPACITACIÓN Y FORMACIÓN EN</t>
  </si>
  <si>
    <t>PM/0110/0123/45020247787</t>
  </si>
  <si>
    <t>SERVICIO DE APOYO PARA LA IMPLEMENTACIÓN DE MEDIDA</t>
  </si>
  <si>
    <t>PM/0110/0124/45020017793</t>
  </si>
  <si>
    <t>SERVICIO DE PROMOCIÓN A LA PARTICIPACIÓN CIUDADANA</t>
  </si>
  <si>
    <t>PM/0110/0124/45020017803</t>
  </si>
  <si>
    <t>PM/0110/0128/45990317801</t>
  </si>
  <si>
    <t>PM/0110/0127/45990047800</t>
  </si>
  <si>
    <t>SERVICIO DE IMPLEMENTACIÓN SISTEMAS DE GESTIÓN</t>
  </si>
  <si>
    <t>PM/0110/0127/45990317800</t>
  </si>
  <si>
    <t>PM/0117/0112/36020047863</t>
  </si>
  <si>
    <t>EMPLEO INCLUYENTE Y PERTIENTE</t>
  </si>
  <si>
    <t>PM/0117/0112/36020317863</t>
  </si>
  <si>
    <t>PM/0117/0107/35020047874</t>
  </si>
  <si>
    <t>FORTALECIMIENTO Y DESARROLLO EMPRESARIAL</t>
  </si>
  <si>
    <t>PM/0117/0107/35020117874</t>
  </si>
  <si>
    <t>PM/0117/0113/39040117847</t>
  </si>
  <si>
    <t>FORTALECIMIENTO DE LA COMPETITVIDAD</t>
  </si>
  <si>
    <t>PM/0117/0113/39040157847</t>
  </si>
  <si>
    <t>PM/0117/0107/35020227842</t>
  </si>
  <si>
    <t>PM/0117/0106/17020217845</t>
  </si>
  <si>
    <t>SEGURIDAD ALIMENTARIA</t>
  </si>
  <si>
    <t>PM/0117/0106/17020267846</t>
  </si>
  <si>
    <t>PM/0117/0106/17020307846</t>
  </si>
  <si>
    <t>PM/0117/0106/17020377846</t>
  </si>
  <si>
    <t>PM/0200/0115/36020327722</t>
  </si>
  <si>
    <t>SERVICIO DE ASESORÍA TÉCNICA PARA EL EMPRENDIMIENT</t>
  </si>
  <si>
    <t>PM/0200/0119/36020137722</t>
  </si>
  <si>
    <t>FORTALECIMIENTO DE EMPRENDIMIENTOS POR SUBSISTENCI</t>
  </si>
  <si>
    <t>PM/0221/0104/35020357705</t>
  </si>
  <si>
    <t>DESTINO COMPETITIVO Y SOSTENIBLE</t>
  </si>
  <si>
    <t>PM/0221/0104/35020397705</t>
  </si>
  <si>
    <t>PM/0112/0111/41020217774</t>
  </si>
  <si>
    <t>TRANSFORMACION PEDAGOGICA</t>
  </si>
  <si>
    <t>SI</t>
  </si>
  <si>
    <t>PM/0112/0111/41020417774</t>
  </si>
  <si>
    <t>PM/0112/0111/41020427774</t>
  </si>
  <si>
    <t>PM/0112/0101/22010067624</t>
  </si>
  <si>
    <t>CUPO EDUCATIVO</t>
  </si>
  <si>
    <t>PM/0112/0101/22010337736</t>
  </si>
  <si>
    <t>PM/0112/0114/22010297736</t>
  </si>
  <si>
    <t>TRANSPORTE ESCOLAR</t>
  </si>
  <si>
    <t>PM/0112/0102/22990667813</t>
  </si>
  <si>
    <t>INFRAESTRUCTURA Y DOTACIÓN</t>
  </si>
  <si>
    <t>PM/0112/0111/22030037690</t>
  </si>
  <si>
    <t>PM/0112/0111/22030067690</t>
  </si>
  <si>
    <t>PM/0112/0111/22030227690</t>
  </si>
  <si>
    <t>PM/0112/0111/22010067686</t>
  </si>
  <si>
    <t>PM/0112/0111/22010477686</t>
  </si>
  <si>
    <t>PM/0112/0111/22010607686</t>
  </si>
  <si>
    <t>PM/0112/0111/22010727686</t>
  </si>
  <si>
    <t>PM/0112/0111/22010477689</t>
  </si>
  <si>
    <t>PM/0112/0104/22020077807</t>
  </si>
  <si>
    <t>APOYO PARA LA EDUCACIÓN SUPERIOR</t>
  </si>
  <si>
    <t>PM/0112/0101/32080067599</t>
  </si>
  <si>
    <t>PM/0112/0101/32080087599</t>
  </si>
  <si>
    <t>PM/0112/0111/22010037643</t>
  </si>
  <si>
    <t>PM/0112/0111/22010477643</t>
  </si>
  <si>
    <t>PM/0112/0111/22010547643</t>
  </si>
  <si>
    <t>PM/0112/0111/22010677643</t>
  </si>
  <si>
    <t>Funcionamiento</t>
  </si>
  <si>
    <t>000000000000000000230</t>
  </si>
  <si>
    <t>PM/0230/0001/FUNC</t>
  </si>
  <si>
    <t>1000/0230-01/PM/0230/0001/FUNC</t>
  </si>
  <si>
    <t>PM/0230/0101/22020447866</t>
  </si>
  <si>
    <t>PM/0230/0102/22990167899</t>
  </si>
  <si>
    <t>PM/0501/0101/22020057913</t>
  </si>
  <si>
    <t>Servicio de fomento para el acceso a la educación</t>
  </si>
  <si>
    <t>PM/0501/0102/22020077913</t>
  </si>
  <si>
    <t>Servicio de apoyo financiero para el acceso a la e</t>
  </si>
  <si>
    <t>PM/0501/0103/22020017913</t>
  </si>
  <si>
    <t>Documentos de Planeación</t>
  </si>
  <si>
    <t>PM/0501/0104/22020547917</t>
  </si>
  <si>
    <t>Servicio de información implementado</t>
  </si>
  <si>
    <t>PM/0501/0105/39030197916</t>
  </si>
  <si>
    <t>"Estrategias de las tecnologías de la información</t>
  </si>
  <si>
    <t>PM/0201/0127/19050507904</t>
  </si>
  <si>
    <t>Servicio de asistencia técnica para el fortalecimi</t>
  </si>
  <si>
    <t>PM/0201/0127/19060417904</t>
  </si>
  <si>
    <t>PM/0201/0103/19050217828</t>
  </si>
  <si>
    <t>Servicio de promoción y control para enfermedades</t>
  </si>
  <si>
    <t>PM/0201/0106/19050237828</t>
  </si>
  <si>
    <t>Jornadas y/o estrategias para la promoción de hábi</t>
  </si>
  <si>
    <t>PM/0201/0106/19050287828</t>
  </si>
  <si>
    <t>PM/0201/0113/19050227828</t>
  </si>
  <si>
    <t>Intervenciones Promocionales de Calidad de Vida y</t>
  </si>
  <si>
    <t>PM/0201/0107/19050217829</t>
  </si>
  <si>
    <t>Servicio de promoción de los derechos sexuales y r</t>
  </si>
  <si>
    <t>PM/0201/0107/19060287829</t>
  </si>
  <si>
    <t>PM/0201/0113/19030257831</t>
  </si>
  <si>
    <t>PM/0201/0113/19050497833</t>
  </si>
  <si>
    <t>PM/0201/0120/19990557750</t>
  </si>
  <si>
    <t>Servicio de apoyo mediante mecanismos de participa</t>
  </si>
  <si>
    <t>PM/0201/0120/19990697750</t>
  </si>
  <si>
    <t>PM/0122/0149/41030617918</t>
  </si>
  <si>
    <t>TRANSFERENCIAS MONETARIAS ORDINARIAS A HOGARES POB</t>
  </si>
  <si>
    <t>PM/0122/0147/41030527756</t>
  </si>
  <si>
    <t>ESPACIOS FÍSICOS PARA LA ATENCIÓN DE LOS SECTORES</t>
  </si>
  <si>
    <t>PM/0122/0113/41020017744</t>
  </si>
  <si>
    <t>ATENCIÓN INTEGRAL A NIÑOS, NIÑAS, ADOLESCENTES Y M</t>
  </si>
  <si>
    <t>PM/0122/0113/41020457744</t>
  </si>
  <si>
    <t>PM/0122/0111/41030177745</t>
  </si>
  <si>
    <t>APOYOS ALIMENTARIOS ENTREGADOS</t>
  </si>
  <si>
    <t>PM/0122/0111/41030517745</t>
  </si>
  <si>
    <t>PM/0122/0111/41030527745</t>
  </si>
  <si>
    <t>PM/0122/0144/41020357752</t>
  </si>
  <si>
    <t>PROTECCIÓN DE DERECHOS DE LAS NIÑOS Y NIÑAS</t>
  </si>
  <si>
    <t>PM/0122/0121/41030547771</t>
  </si>
  <si>
    <t>ATENCIÓN E INCLUSIÓN DE PERSONAS CON DISCAPACIDAD</t>
  </si>
  <si>
    <t>PM/0122/0127/19011297753</t>
  </si>
  <si>
    <t>FORMACIÓN EN DERECHOS SEXUALES Y REPRODUCTIVOS</t>
  </si>
  <si>
    <t>PM/0122/0127/41020457753</t>
  </si>
  <si>
    <t>PM/0122/0127/41020467753</t>
  </si>
  <si>
    <t>PM/0122/0117/41030547740</t>
  </si>
  <si>
    <t>POLÍTICA PÚBLICA DE JUVENTUD 2017-2027</t>
  </si>
  <si>
    <t>PM/0122/0119/41030067740</t>
  </si>
  <si>
    <t>OPORTUNIDADES  PARA JÓVENES</t>
  </si>
  <si>
    <t>PM/0122/0119/41030527740</t>
  </si>
  <si>
    <t>PM/0122/0126/41020407564</t>
  </si>
  <si>
    <t>FORTALECIMIENTO DE LA CAPACIDAD TÉCNICA PARA LA AT</t>
  </si>
  <si>
    <t>PM/0214/0101/41020377720</t>
  </si>
  <si>
    <t>PROTECCIÓN Y ATENCIÓN  INTEGRAL DE NIÑEZ, ADOLESCE</t>
  </si>
  <si>
    <t>PM/0214/0101/41020387720</t>
  </si>
  <si>
    <t>PM/0214/0101/41020457720</t>
  </si>
  <si>
    <t>PM/0214/0120/41030047726</t>
  </si>
  <si>
    <t>DESARROLLO DE COMPETENCIAS</t>
  </si>
  <si>
    <t>PM/0119/0107/33010857880</t>
  </si>
  <si>
    <t>Espacios convencionales y no convencionales fortal</t>
  </si>
  <si>
    <t>PM/0119/0103/33010517884</t>
  </si>
  <si>
    <t>Agentes del sector Profesionalizados</t>
  </si>
  <si>
    <t>PM/0119/0101/33010547650</t>
  </si>
  <si>
    <t>Servicios de estímulos y apoyos para la oferta art</t>
  </si>
  <si>
    <t>PM/0119/0101/33010877650</t>
  </si>
  <si>
    <t>PM/0119/0102/33990537881</t>
  </si>
  <si>
    <t>Programa para el fortalecimiento de la cadena de v</t>
  </si>
  <si>
    <t>PM/0119/0110/33990537879</t>
  </si>
  <si>
    <t>Instrumentos de transformación cultural</t>
  </si>
  <si>
    <t>PM/0119/0110/33990667879</t>
  </si>
  <si>
    <t>PM/0211/0107/43020017850</t>
  </si>
  <si>
    <t>Servicio de formación y preparación deportiva</t>
  </si>
  <si>
    <t>PM/0211/0107/43020737850</t>
  </si>
  <si>
    <t>PM/0211/0106/43010327851</t>
  </si>
  <si>
    <t>Servicio de promoción y organización de actividade</t>
  </si>
  <si>
    <t>PM/0211/0107/43010077854</t>
  </si>
  <si>
    <t>PM/0213/0101/33010647601</t>
  </si>
  <si>
    <t>Servicios de formación en patrimonio cultural con</t>
  </si>
  <si>
    <t>PM/0213/0106/33010537639</t>
  </si>
  <si>
    <t>Servicio de divulgación del patrimonio cultural co</t>
  </si>
  <si>
    <t>PM/0213/0108/33020597639</t>
  </si>
  <si>
    <t>PM/0213/0103/33020307649</t>
  </si>
  <si>
    <t>Servicio de activación de los patrimonios integrad</t>
  </si>
  <si>
    <t>PM/0213/0103/33020547649</t>
  </si>
  <si>
    <t>PM/0215/0101/33010537682</t>
  </si>
  <si>
    <t>Servicio de circulación artística y cultural</t>
  </si>
  <si>
    <t>PM/0215/0102/33010557682</t>
  </si>
  <si>
    <t>Estímulos y apoyos otorgados a agentes y organizac</t>
  </si>
  <si>
    <t>PM/0215/0103/33010877682</t>
  </si>
  <si>
    <t>Servicio de educación informal en áreas artísticas</t>
  </si>
  <si>
    <t>PM/0215/0105/33010957713</t>
  </si>
  <si>
    <t>Servicios de asistencia técnica para la articulaci</t>
  </si>
  <si>
    <t>PM/0222/0108/33010957619</t>
  </si>
  <si>
    <t>Servicios de formación artística y cultural</t>
  </si>
  <si>
    <t>PM/0222/0108/33010877619</t>
  </si>
  <si>
    <t>PM/0222/0108/33011227619</t>
  </si>
  <si>
    <t>PM/0222/0105/33010737594</t>
  </si>
  <si>
    <t>Servicio de creación, circulación, investigación y</t>
  </si>
  <si>
    <t>PM/0222/0105/33010537585</t>
  </si>
  <si>
    <t>PM/0222/0105/33010737585</t>
  </si>
  <si>
    <t>PM/0222/0105/33011227585</t>
  </si>
  <si>
    <t>PM/0222/0105/33011267585</t>
  </si>
  <si>
    <t>PM/0222/0108/33010517585</t>
  </si>
  <si>
    <t>PM/0222/0108/33010877585</t>
  </si>
  <si>
    <t>PM/0222/0107/33010547600</t>
  </si>
  <si>
    <t>Servicio de reconocimientos, apoyos y estimulos ec</t>
  </si>
  <si>
    <t>PM/0126/0106/32080067657</t>
  </si>
  <si>
    <t>CIUDADANIA PARTICIPATIVA Y RESPONSABLE CON EL AMBI</t>
  </si>
  <si>
    <t>PM/0218/0114/32080067666</t>
  </si>
  <si>
    <t>APROPIACIÓN DEL CONOCIMIENTO E INNOVACIÓN PARA LA</t>
  </si>
  <si>
    <t>PM/0229/0113/32080107560</t>
  </si>
  <si>
    <t>SERVICIO DE CULTURA Y PARTICIPACIÓN CIUDADANA MEDI</t>
  </si>
  <si>
    <t>PM/0113/0209/24090147583</t>
  </si>
  <si>
    <t>Servicio de implementacion de las política pública</t>
  </si>
  <si>
    <t>PM/0113/0209/24090297583</t>
  </si>
  <si>
    <t>PM/0113/0206/24090227581</t>
  </si>
  <si>
    <t>Servicio de sensibilización a los actores viales,</t>
  </si>
  <si>
    <t>PM/0113/0208/24090087588</t>
  </si>
  <si>
    <t>Servicio de gestión para la movilidad en la ciudad</t>
  </si>
  <si>
    <t>PM/0113/0208/24090257588</t>
  </si>
  <si>
    <t>PM/0113/0205/24090247907</t>
  </si>
  <si>
    <t>Servicio de prevención y promoción para la segurid</t>
  </si>
  <si>
    <t>PM/0113/0212/45020017595</t>
  </si>
  <si>
    <t>Servicios institucionales para la atención a la ci</t>
  </si>
  <si>
    <t>PM/0118/0113/40010327715</t>
  </si>
  <si>
    <t>VIVIENDA PARA TODOS</t>
  </si>
  <si>
    <t>PM/0118/0113/40010317823</t>
  </si>
  <si>
    <t>PM/0118/0113/40010327582</t>
  </si>
  <si>
    <t>PM/0118/0114/40010447659</t>
  </si>
  <si>
    <t>INTERVENCIONES INTEGRALES DEL HÁBITAT</t>
  </si>
  <si>
    <t>PM/0228/0107/40030057569</t>
  </si>
  <si>
    <t>APROVECHAMIENTO</t>
  </si>
  <si>
    <t>PM/0121/0103/02050027673</t>
  </si>
  <si>
    <t>IGUALDAD DE OPORTUNIDADES Y DESARROLLO DE CAPACIDA</t>
  </si>
  <si>
    <t>PM/0121/0103/02050037673</t>
  </si>
  <si>
    <t>PM/0121/0103/45020227671</t>
  </si>
  <si>
    <t>PM/0121/0103/45020337671</t>
  </si>
  <si>
    <t>PM/0121/0101/02050077672</t>
  </si>
  <si>
    <t>VIDA LIBRE DE VIOLENCIAS Y JUSTICIA CON ENFOQUE DE</t>
  </si>
  <si>
    <t>PM/0121/0101/02050097672</t>
  </si>
  <si>
    <t>PM/0121/0101/02050037734</t>
  </si>
  <si>
    <t>PM/0121/0101/02050077734</t>
  </si>
  <si>
    <t>PM/0121/0101/02050107734</t>
  </si>
  <si>
    <t>PO/0262/0001/4000007513E</t>
  </si>
  <si>
    <t xml:space="preserve">4.1.1 Modelo De Cultura Ciudadana En El Componente Troncal Y Zonal Del Sitp
</t>
  </si>
  <si>
    <t>4.1.1.1 Avance en la actualización e implementación de un Modelo de Cultura Ciudadana en el componente Troncal y Zonal del Sitp</t>
  </si>
  <si>
    <t>PO/0266/0001/4000007501</t>
  </si>
  <si>
    <t>3.12.1. % de contratación de jóvenes relacionado con el contrato de conseción.</t>
  </si>
  <si>
    <t>PO/0266/0001/4000007502</t>
  </si>
  <si>
    <t>PO/0266/0001/4000007503</t>
  </si>
  <si>
    <t>PO/0266/0001/4000007504</t>
  </si>
  <si>
    <t>PO/0266/0001/4000007505</t>
  </si>
  <si>
    <t>PO/0266/0001/4000007506</t>
  </si>
  <si>
    <t>PO/0266/0001/4000007507</t>
  </si>
  <si>
    <t>PO/0266/0001/4000007508</t>
  </si>
  <si>
    <t>PO/0266/0001/4000007509</t>
  </si>
  <si>
    <t>PO/0266/0001/4000007510</t>
  </si>
  <si>
    <t>PO/0266/0001/4000007511</t>
  </si>
  <si>
    <t>PO/0266/0001/4000007512</t>
  </si>
  <si>
    <t>PO/0266/0001/4000007513</t>
  </si>
  <si>
    <t>PO/0266/0001/4000007514</t>
  </si>
  <si>
    <t>PO/0266/0001/4000007515</t>
  </si>
  <si>
    <t>PO/0266/0001/4000007516</t>
  </si>
  <si>
    <t>PO/0266/0001/4000007517</t>
  </si>
  <si>
    <t>PO/0266/0001/4000007518</t>
  </si>
  <si>
    <t>PO/0266/0001/4000007519</t>
  </si>
  <si>
    <t>PO/0266/0001/4000007520</t>
  </si>
  <si>
    <t>PO/0266/0001/4000007521</t>
  </si>
  <si>
    <t>PO/0266/0001/4000007522</t>
  </si>
  <si>
    <t>PO/0266/0001/4000007523</t>
  </si>
  <si>
    <t>PO/0266/0001/4000007524</t>
  </si>
  <si>
    <t>PO/0266/0001/4000007525</t>
  </si>
  <si>
    <t>PO/0266/0001/4000007526</t>
  </si>
  <si>
    <t>PO/0266/0001/4000007527</t>
  </si>
  <si>
    <t>PO/0266/0001/4000007528</t>
  </si>
  <si>
    <t>PM/0220/0112/45020017796</t>
  </si>
  <si>
    <t>ORGANIZACIONES JUVENILES, CONSEJO DISTRITAL Y CONS</t>
  </si>
  <si>
    <t>PM/0220/0110/45020017685</t>
  </si>
  <si>
    <t>ORGANIZACIONES COMUNALES, DE PROPIEDAD HORIZONTAL,</t>
  </si>
  <si>
    <t>PM/0220/0110/45020167687</t>
  </si>
  <si>
    <t>PM/0220/0111/22010497688</t>
  </si>
  <si>
    <t>CIUDADANOS FORMADOS EN CAPACIDADES DEMOCRÁTICAS DE</t>
  </si>
  <si>
    <t>PM/0220/0110/45020017729</t>
  </si>
  <si>
    <t>PM/0220/0113/45020017723</t>
  </si>
  <si>
    <t>CONSTRUCCIÓN DE ACUERDOS CENTRALES Y MÍNIMOS COMUN</t>
  </si>
  <si>
    <t>PM/0137/0101/37020057692</t>
  </si>
  <si>
    <t>IMPLEMENTACIÓN DE ESTRATEGIAS DE SEGURIDAD CIUDADA</t>
  </si>
  <si>
    <t>PM/0137/0101/37020087692</t>
  </si>
  <si>
    <t>PM/0137/0102/41020387640</t>
  </si>
  <si>
    <t>IMPLEMENTACIÓN DE ACCIONES PARA EL FORTALECIMIENTO</t>
  </si>
  <si>
    <t>PM/0137/0102/41020437640</t>
  </si>
  <si>
    <t>PM/0137/0102/12060077765</t>
  </si>
  <si>
    <t>PM/0137/0202/12020027783</t>
  </si>
  <si>
    <t>PM/0137/0202/12020017783</t>
  </si>
  <si>
    <t>PM/0137/0202/12020197783</t>
  </si>
  <si>
    <t>PM/0216/0104/33010537691</t>
  </si>
  <si>
    <t>Servicio de vinculacion de artistas juveniles a la</t>
  </si>
  <si>
    <t>codigo_mgr</t>
  </si>
  <si>
    <t>17. Alianzas para lograr los Objetivos</t>
  </si>
  <si>
    <t>06. Agua limpia y saneamiento</t>
  </si>
  <si>
    <t>12. Producción y consumo responsables</t>
  </si>
  <si>
    <t>15. Vida de ecosistemas terrestres</t>
  </si>
  <si>
    <t>Código distrital</t>
  </si>
  <si>
    <t>Nombre</t>
  </si>
  <si>
    <t>Sigla</t>
  </si>
  <si>
    <t>Clasificación</t>
  </si>
  <si>
    <t>Sector BOGDATA</t>
  </si>
  <si>
    <t>0102</t>
  </si>
  <si>
    <t>Personería Distrital</t>
  </si>
  <si>
    <t>PD</t>
  </si>
  <si>
    <t>ADMONCENTRAL</t>
  </si>
  <si>
    <t>017 - Otras entidades distritales</t>
  </si>
  <si>
    <t>0105</t>
  </si>
  <si>
    <t>Veeduría Distrital</t>
  </si>
  <si>
    <t>VD</t>
  </si>
  <si>
    <t>0111</t>
  </si>
  <si>
    <t>Secretaría Distrital de Hacienda</t>
  </si>
  <si>
    <t>SDH</t>
  </si>
  <si>
    <t>003 - Sector Hacienda</t>
  </si>
  <si>
    <t>0120</t>
  </si>
  <si>
    <t>Secretaría Distrital de Planeación</t>
  </si>
  <si>
    <t>SDP</t>
  </si>
  <si>
    <t>004 - Sector Planeación</t>
  </si>
  <si>
    <t>0127</t>
  </si>
  <si>
    <t>Departamento Administrativo de la Defensoría del Espacio Público</t>
  </si>
  <si>
    <t>DADEP</t>
  </si>
  <si>
    <t>0131</t>
  </si>
  <si>
    <t>Unidad Administrativa Especial Cuerpo Oficial de Bomberos</t>
  </si>
  <si>
    <t>UAECOB</t>
  </si>
  <si>
    <t>0136</t>
  </si>
  <si>
    <t>Secretaría Jurídica Distrital</t>
  </si>
  <si>
    <t>SJD</t>
  </si>
  <si>
    <t>015 - Sector Gestión Jurídica</t>
  </si>
  <si>
    <t>ESTAPUBLICOS</t>
  </si>
  <si>
    <t>0203</t>
  </si>
  <si>
    <t>Instituto Distrital de Gestión de Riesgos y Cambio Climático</t>
  </si>
  <si>
    <t>IDIGER</t>
  </si>
  <si>
    <t>0204</t>
  </si>
  <si>
    <t>Instituto de Desarrollo Urbano</t>
  </si>
  <si>
    <t>IDU</t>
  </si>
  <si>
    <t>0206</t>
  </si>
  <si>
    <t>Fondo de Prestaciones Económicas, Cesantías y Pensiones</t>
  </si>
  <si>
    <t>FONCEP</t>
  </si>
  <si>
    <t>0208</t>
  </si>
  <si>
    <t>Caja de Vivienda Popular</t>
  </si>
  <si>
    <t>CVP</t>
  </si>
  <si>
    <t>0217</t>
  </si>
  <si>
    <t>Fondo de Vigilancia y Seguridad</t>
  </si>
  <si>
    <t>FVS</t>
  </si>
  <si>
    <t>0219</t>
  </si>
  <si>
    <t>Instituto para la Investigación Educativa y el Desarrollo Pedagógico</t>
  </si>
  <si>
    <t>IDEP</t>
  </si>
  <si>
    <t>0226</t>
  </si>
  <si>
    <t>Unidad Administrativa Especial de Catastro Distrital</t>
  </si>
  <si>
    <t>UAECD</t>
  </si>
  <si>
    <t>0227</t>
  </si>
  <si>
    <t>Unidad Administrativa Especial de Rehabilitación y Mantenimiento Vial</t>
  </si>
  <si>
    <t>UAERMV</t>
  </si>
  <si>
    <t>0235</t>
  </si>
  <si>
    <t>Contraloría Distrital</t>
  </si>
  <si>
    <t>CD</t>
  </si>
  <si>
    <t>0240</t>
  </si>
  <si>
    <t>Lotería de Bogotá</t>
  </si>
  <si>
    <t>LB</t>
  </si>
  <si>
    <t>IND_COM</t>
  </si>
  <si>
    <t>0260</t>
  </si>
  <si>
    <t>Canal Capital</t>
  </si>
  <si>
    <t>CC</t>
  </si>
  <si>
    <t>0263</t>
  </si>
  <si>
    <t>Empresa de Renovación y Desarrollo Urbano</t>
  </si>
  <si>
    <t>ERU</t>
  </si>
  <si>
    <t>0265</t>
  </si>
  <si>
    <t>Empresa de Acueducto y Alcantarillado de Bogotá</t>
  </si>
  <si>
    <t>EAAB</t>
  </si>
  <si>
    <t>LOCALIDAD</t>
  </si>
  <si>
    <t>0014</t>
  </si>
  <si>
    <t>LOS MÁRTIRES</t>
  </si>
  <si>
    <t>0016</t>
  </si>
  <si>
    <t>PUENTE ARANDA</t>
  </si>
  <si>
    <t>0020</t>
  </si>
  <si>
    <t>SUMAPAZ</t>
  </si>
  <si>
    <t>Cod SDH</t>
  </si>
  <si>
    <t>Cod SDP</t>
  </si>
  <si>
    <t>(JDE)</t>
  </si>
  <si>
    <t>TPJ(JDE).Directo-C02.09.Actividades de educación, sensibilización y gestión ambiental, y fomento de la protección del bienestar animal.</t>
  </si>
  <si>
    <t>(JDJ)</t>
  </si>
  <si>
    <t>TPJ(JDJ).Directo-C05.19.Actividades de apreciación, creación, producción y estímulos culturales .</t>
  </si>
  <si>
    <t>(JDL)</t>
  </si>
  <si>
    <t>TPJ(JDL).Directo-C05.23.Actividades recreativas y procesos de formación deportiva para jóvenes.</t>
  </si>
  <si>
    <t>(JDP)</t>
  </si>
  <si>
    <t>TPJ(JDP).Directo-C07.31.Mejoramiento e innovación social para el hábitat y acceso a la oferta de vivienda.</t>
  </si>
  <si>
    <t>(JDQ)</t>
  </si>
  <si>
    <t>TPJ(JDQ).Directo-C07.33.Acciones en la promoción de uso de transporte público sostenible para la movilidad segura.</t>
  </si>
  <si>
    <t>Tipo (Inversión o funcionamiento)</t>
  </si>
  <si>
    <t>Programado MPI Plan de Desarrollo</t>
  </si>
  <si>
    <t>Programado MPI Vigencia</t>
  </si>
  <si>
    <t>Elemento PEP</t>
  </si>
  <si>
    <t>Producto PMR</t>
  </si>
  <si>
    <t>Indicador de producto</t>
  </si>
  <si>
    <t>Ejecutado Indicador</t>
  </si>
  <si>
    <t>Impacto (directo o indirecto)</t>
  </si>
  <si>
    <t>Apropiación Inicial (Programado)</t>
  </si>
  <si>
    <t>Apropiación vigente</t>
  </si>
  <si>
    <t>Pago (Giros)</t>
  </si>
  <si>
    <t>Etiquetas de fila</t>
  </si>
  <si>
    <t>Total general</t>
  </si>
  <si>
    <t>Ejecuatdo MPI Vigencia</t>
  </si>
  <si>
    <t>No cambiar filtros</t>
  </si>
  <si>
    <t>Apropiación_</t>
  </si>
  <si>
    <t>Compromisos_</t>
  </si>
  <si>
    <t>Giros_</t>
  </si>
  <si>
    <t>(Varios elementos)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</si>
</sst>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 #,##0;[Red]\-&quot;$&quot;\ #,##0"/>
    <numFmt numFmtId="43" formatCode="_-* #,##0.00_-;\-* #,##0.00_-;_-* &quot;-&quot;??_-;_-@_-"/>
    <numFmt numFmtId="164" formatCode="_-* #,##0_-;\-* #,##0_-;_-* &quot;-&quot;??_-;_-@_-"/>
    <numFmt numFmtId="165" formatCode="#,##0_ ;\-#,##0\ "/>
  </numFmts>
  <fonts count="8"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sz val="9"/>
      <color theme="1"/>
      <name val="Arial"/>
      <family val="2"/>
    </font>
    <font>
      <b/>
      <sz val="9"/>
      <color theme="1"/>
      <name val="Arial"/>
      <family val="2"/>
    </font>
    <font>
      <b/>
      <sz val="9"/>
      <color rgb="FFFFFFFF"/>
      <name val="Arial"/>
      <family val="2"/>
    </font>
    <font>
      <b/>
      <sz val="9"/>
      <color indexed="81"/>
      <name val="Tahoma"/>
      <family val="2"/>
    </font>
  </fonts>
  <fills count="15">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cellStyleXfs>
  <cellXfs count="43">
    <xf numFmtId="0" fontId="0" fillId="0" borderId="0" xfId="0"/>
    <xf numFmtId="0" fontId="4" fillId="0" borderId="0" xfId="0" applyFont="1"/>
    <xf numFmtId="164" fontId="4" fillId="0" borderId="0" xfId="1" applyNumberFormat="1" applyFont="1"/>
    <xf numFmtId="0" fontId="4" fillId="0" borderId="0" xfId="0" applyFont="1" applyAlignment="1">
      <alignment horizontal="center"/>
    </xf>
    <xf numFmtId="164" fontId="4" fillId="0" borderId="0" xfId="1" applyNumberFormat="1" applyFont="1" applyAlignment="1">
      <alignment horizontal="right"/>
    </xf>
    <xf numFmtId="0" fontId="4" fillId="0" borderId="0" xfId="0" applyFont="1" applyAlignment="1">
      <alignment horizontal="center" vertical="center"/>
    </xf>
    <xf numFmtId="164" fontId="4" fillId="0" borderId="0" xfId="1" applyNumberFormat="1" applyFont="1" applyAlignment="1">
      <alignment vertical="center"/>
    </xf>
    <xf numFmtId="0" fontId="4" fillId="0" borderId="0" xfId="0" applyFont="1" applyAlignment="1">
      <alignment horizontal="right"/>
    </xf>
    <xf numFmtId="0" fontId="0" fillId="0" borderId="0" xfId="0" quotePrefix="1"/>
    <xf numFmtId="0" fontId="0" fillId="8" borderId="0" xfId="0" applyFill="1"/>
    <xf numFmtId="0" fontId="6" fillId="7"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 fontId="4" fillId="0" borderId="1" xfId="0" applyNumberFormat="1" applyFont="1" applyBorder="1" applyAlignment="1">
      <alignment vertical="top" wrapText="1"/>
    </xf>
    <xf numFmtId="0" fontId="0" fillId="10" borderId="0" xfId="0" applyFill="1"/>
    <xf numFmtId="0" fontId="4" fillId="11"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4" fillId="9" borderId="1" xfId="0" applyFont="1" applyFill="1" applyBorder="1" applyAlignment="1">
      <alignment vertical="top" wrapText="1"/>
    </xf>
    <xf numFmtId="0" fontId="6" fillId="12" borderId="1" xfId="0" applyFont="1" applyFill="1" applyBorder="1" applyAlignment="1">
      <alignment horizontal="center" vertical="center" wrapText="1"/>
    </xf>
    <xf numFmtId="0" fontId="4" fillId="13" borderId="1" xfId="0" applyFont="1" applyFill="1" applyBorder="1" applyAlignment="1">
      <alignment vertical="top" wrapText="1"/>
    </xf>
    <xf numFmtId="0" fontId="4" fillId="13" borderId="1" xfId="0" applyFont="1" applyFill="1" applyBorder="1" applyAlignment="1">
      <alignment horizontal="right" vertical="top" wrapText="1"/>
    </xf>
    <xf numFmtId="4" fontId="4" fillId="13" borderId="1" xfId="0" applyNumberFormat="1" applyFont="1" applyFill="1" applyBorder="1" applyAlignment="1">
      <alignment vertical="top" wrapText="1"/>
    </xf>
    <xf numFmtId="165" fontId="4" fillId="0" borderId="1" xfId="1" applyNumberFormat="1" applyFont="1" applyFill="1" applyBorder="1" applyAlignment="1">
      <alignment vertical="top" wrapText="1"/>
    </xf>
    <xf numFmtId="165" fontId="4" fillId="0" borderId="1" xfId="1" applyNumberFormat="1" applyFont="1" applyFill="1" applyBorder="1" applyAlignment="1">
      <alignment horizontal="right" vertical="top" wrapText="1"/>
    </xf>
    <xf numFmtId="165" fontId="4" fillId="13" borderId="1" xfId="1" applyNumberFormat="1" applyFont="1" applyFill="1" applyBorder="1" applyAlignment="1">
      <alignment vertical="top" wrapText="1"/>
    </xf>
    <xf numFmtId="0" fontId="4" fillId="10" borderId="1" xfId="0" applyFont="1" applyFill="1" applyBorder="1" applyAlignment="1">
      <alignment vertical="top" wrapText="1"/>
    </xf>
    <xf numFmtId="49" fontId="4" fillId="0" borderId="1" xfId="0" applyNumberFormat="1" applyFont="1" applyBorder="1" applyAlignment="1">
      <alignment horizontal="center" vertical="top" wrapText="1"/>
    </xf>
    <xf numFmtId="3" fontId="4" fillId="0" borderId="1" xfId="1" applyNumberFormat="1" applyFont="1" applyFill="1" applyBorder="1" applyAlignment="1">
      <alignment vertical="top" wrapText="1"/>
    </xf>
    <xf numFmtId="3" fontId="4" fillId="0" borderId="1" xfId="1" applyNumberFormat="1" applyFont="1" applyFill="1" applyBorder="1" applyAlignment="1">
      <alignment horizontal="right" vertical="top" wrapText="1"/>
    </xf>
    <xf numFmtId="0" fontId="4" fillId="14" borderId="1" xfId="0" applyFont="1" applyFill="1" applyBorder="1" applyAlignment="1">
      <alignment vertical="top"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6" fontId="0" fillId="0" borderId="0" xfId="0" applyNumberFormat="1"/>
    <xf numFmtId="0" fontId="0" fillId="0" borderId="0" xfId="0" pivotButton="1" applyFont="1"/>
  </cellXfs>
  <cellStyles count="4">
    <cellStyle name="Hipervínculo 2" xfId="3"/>
    <cellStyle name="Millares" xfId="1" builtinId="3"/>
    <cellStyle name="Normal" xfId="0" builtinId="0"/>
    <cellStyle name="Normal 2" xfId="2"/>
  </cellStyles>
  <dxfs count="29">
    <dxf>
      <font>
        <b val="0"/>
      </font>
    </dxf>
    <dxf>
      <font>
        <b/>
      </font>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
      <numFmt numFmtId="10" formatCode="&quot;$&quot;\ #,##0;[Red]\-&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dward Daza Diaz" refreshedDate="45174.44048449074" createdVersion="6" refreshedVersion="6" minRefreshableVersion="3" recordCount="590">
  <cacheSource type="worksheet">
    <worksheetSource ref="A2:AG592" sheet="datos"/>
  </cacheSource>
  <cacheFields count="36">
    <cacheField name="Sistema de información" numFmtId="0">
      <sharedItems count="2">
        <s v="Segplán"/>
        <s v="PMR"/>
      </sharedItems>
    </cacheField>
    <cacheField name="Sector administrativo" numFmtId="0">
      <sharedItems count="13">
        <s v="001 - Sector Gestión pública"/>
        <s v="002 - Sector Gobierno"/>
        <s v="006 - Sector Educación"/>
        <s v="011 - Sector Movilidad"/>
        <s v="005 - Sector Desarrollo económico, industria y turismo"/>
        <s v="012 - Sector Hábitat"/>
        <s v="009 - Sector Cultura, recreación y deporte"/>
        <s v="013 - Sector Mujeres"/>
        <s v="008 - Sector Integración social"/>
        <s v="010 - Sector Ambiente"/>
        <s v="014 - Sector Seguridad, Convivencia y Justicia"/>
        <s v="007 - Sector Salud"/>
        <s v="016 - Localidades"/>
      </sharedItems>
    </cacheField>
    <cacheField name="Tipo" numFmtId="0">
      <sharedItems count="3">
        <s v="Administración central"/>
        <s v="Empresas industriales y comerciales"/>
        <s v="Alcaldías Locales"/>
      </sharedItems>
    </cacheField>
    <cacheField name="Nombre Entidad o Alcaldía Local" numFmtId="0">
      <sharedItems count="46">
        <s v="Secretaría General"/>
        <s v="Secretaría Distrital de Gobierno"/>
        <s v="Secretaría de Educación del Distrito"/>
        <s v="Secretaría Distrital de Movilidad"/>
        <s v="Secretaría Distrital de Desarrollo Económico"/>
        <s v="Secretaría Distrital del Hábitat"/>
        <s v="Secretaría Distrital de Cultura, Recreación y Deporte"/>
        <s v="Secretaría Distrital de la Mujer"/>
        <s v="Secretaría Distrital de Integración Social"/>
        <s v="Departamento Administrativo del Servicio Civil Distrital"/>
        <s v="Secretaría Distrital de Ambiente"/>
        <s v="Secretaría Distrital de Seguridad, Convivencia y Justicia"/>
        <s v="Instituto para la Economía Social"/>
        <s v="Secretaría Distrital de Salud / Fondo Financiero Distrital de Salud"/>
        <s v="Instituto Distrital de Recreación y Deporte"/>
        <s v="Instituto Distrital del Patrimonio Cultural"/>
        <s v="Instituto Distrital para la Protección de la Niñez y la Juventud"/>
        <s v="Fundación Gilberto Alzate Avendaño"/>
        <s v="Orquesta Filarmónica de Bogotá"/>
        <s v="Jardín Botánico José Celestino Mutis"/>
        <s v="Instituto Distrital de la Participación y Acción Comunal"/>
        <s v="Instituto Distrital de Turismo"/>
        <s v="Instituto Distrital de las Artes"/>
        <s v="Unidad Administrativa Especial de Servicios Públicos"/>
        <s v="Instituto Distrital de Protección y Bienestar Animal"/>
        <s v="Universidad Distrital Francisco José de Caldas"/>
        <s v="Empresa de Transporte del Tercer Milenio - Transmilenio S.A."/>
        <s v="Empresa Metro de Bogotá S.A."/>
        <s v="Agencia Distrital para la Educación Superior, la Ciencia y la Tecnología"/>
        <s v="Alcaldía Local de Usaquén"/>
        <s v="Alcaldía Local de Chapinero"/>
        <s v="Alcaldía Local de Santa Fe"/>
        <s v="Alcaldía Local de San Cristóbal"/>
        <s v="Alcaldía Local de Usme"/>
        <s v="Alcaldía Local de Tunjuelito"/>
        <s v="Alcaldía Local de Bosa"/>
        <s v="Alcaldía Local de Kennedy"/>
        <s v="Alcaldía Local de Fontibón"/>
        <s v="Alcaldía Local de Engativá"/>
        <s v="Alcaldía Local de Suba"/>
        <s v="Alcaldía Local de Barrios Unidos"/>
        <s v="Alcaldía Local de Teusaquillo"/>
        <s v="Alcaldía Local de Antonio Nariño"/>
        <s v="Alcaldía Local de La Candelaria"/>
        <s v="Alcaldía Local de Rafael Uribe Uribe"/>
        <s v="Alcaldía Local de Ciudad Bolívar"/>
      </sharedItems>
    </cacheField>
    <cacheField name="Sigla Entidad o Fondo de Desarrollo Local" numFmtId="0">
      <sharedItems/>
    </cacheField>
    <cacheField name="Vigencia" numFmtId="0">
      <sharedItems containsSemiMixedTypes="0" containsString="0" containsNumber="1" containsInteger="1" minValue="2023" maxValue="2023"/>
    </cacheField>
    <cacheField name="Código de entidad" numFmtId="0">
      <sharedItems/>
    </cacheField>
    <cacheField name="Tipo (Inversión o funcionamiento)" numFmtId="0">
      <sharedItems count="2">
        <s v="Inversión directa"/>
        <s v="Funcionamiento"/>
      </sharedItems>
    </cacheField>
    <cacheField name="Rubro" numFmtId="0">
      <sharedItems/>
    </cacheField>
    <cacheField name="BPIN" numFmtId="0">
      <sharedItems/>
    </cacheField>
    <cacheField name="Nombre del Proyecto de Inversión o Rubro" numFmtId="0">
      <sharedItems/>
    </cacheField>
    <cacheField name="Meta Proyecto de Inversión - MPI" numFmtId="0">
      <sharedItems containsBlank="1" longText="1"/>
    </cacheField>
    <cacheField name="Programado MPI Plan de Desarrollo" numFmtId="4">
      <sharedItems containsBlank="1" containsMixedTypes="1" containsNumber="1" containsInteger="1" minValue="1" maxValue="177094"/>
    </cacheField>
    <cacheField name="Programado MPI Vigencia" numFmtId="4">
      <sharedItems containsBlank="1" containsMixedTypes="1" containsNumber="1" containsInteger="1" minValue="0" maxValue="44010"/>
    </cacheField>
    <cacheField name="Ejecuatdo MPI Vigencia" numFmtId="4">
      <sharedItems containsBlank="1" containsMixedTypes="1" containsNumber="1" containsInteger="1" minValue="0" maxValue="21422"/>
    </cacheField>
    <cacheField name="Elemento PEP" numFmtId="0">
      <sharedItems/>
    </cacheField>
    <cacheField name="Producto PMR" numFmtId="0">
      <sharedItems containsMixedTypes="1" containsNumber="1" containsInteger="1" minValue="1" maxValue="1"/>
    </cacheField>
    <cacheField name="Indicador de producto" numFmtId="0">
      <sharedItems containsBlank="1"/>
    </cacheField>
    <cacheField name="Programado Indicador" numFmtId="0">
      <sharedItems containsString="0" containsBlank="1" containsNumber="1" containsInteger="1" minValue="0" maxValue="0"/>
    </cacheField>
    <cacheField name="Ejecutado Indicador" numFmtId="0">
      <sharedItems containsString="0" containsBlank="1" containsNumber="1" containsInteger="1" minValue="0" maxValue="0"/>
    </cacheField>
    <cacheField name="Trazador" numFmtId="0">
      <sharedItems/>
    </cacheField>
    <cacheField name="Impacto (directo o indirecto)" numFmtId="0">
      <sharedItems count="2">
        <s v="Indirecto"/>
        <s v="Directo"/>
      </sharedItems>
    </cacheField>
    <cacheField name="Categoría" numFmtId="0">
      <sharedItems count="7">
        <s v="02. Acceso, pertinencia, permanencia y calidad para la educación"/>
        <s v="01. Participación incidente y el acceso a servicios de ingreso mínimo garantizado y subsidios"/>
        <s v="06. Construcción de cultura de paz, convivencia, justicia y entornos seguros"/>
        <s v="04. Salud integral y autocuidado"/>
        <s v="05. Arte, cultura, recreación y deporte"/>
        <s v="07. Resignificación del espacio público, la movilidad sostenible y el hábitat"/>
        <s v="03. Inclusión productiva"/>
      </sharedItems>
    </cacheField>
    <cacheField name="Subcategoría" numFmtId="0">
      <sharedItems count="29">
        <s v="TPJ(JIC).Indirecto-C02.06.Acceso, pertinencia y fortalecimiento a la educación básica, media y posmedia de calidad, con acceso a tecnologías de la información y bilingüismo."/>
        <s v="TPJ(JIB).Indirecto-C01.04.Reconocimiento de diversidad, participación, incidencia y dinámicas territoriales e inclusión social."/>
        <s v="TPJ(JIM).Indirecto-C06.26.Promoción de entornos seguros."/>
        <s v="TPJ(JDH).Directo-C04.15.Accesos a servicios de salud, salud mental, salud sexual, derechos sexuales y reproductivos y prevención de la paternidad y maternidad temprana."/>
        <s v="TPJ(JDC).Directo-C02.05.Acceso, pertinencia y fortalecimiento a la educación básica, media y posmedia de calidad, con acceso a tecnologías de la información y bilingüismo."/>
        <s v="TPJ(JDK).Directo-C05.21.Fomento de hábitos de lectura e intercambio de saberes con enfoque diferencial y poblacional."/>
        <s v="TPJ(JIH).Indirecto-C04.16.Accesos a servicios de salud, salud mental, salud sexual, derechos sexuales y reproductivos y prevención de la paternidad y maternidad temprana."/>
        <s v="TPJ(JIE).Indirecto-C02.10.Actividades de educación, sensibilización y gestión ambiental, y fomento de la protección del bienestar animal."/>
        <s v="TPJ(JDB).Directo-C01.03.Reconocimiento de diversidad, participación, incidencia y dinámicas territoriales e inclusión social."/>
        <s v="TPJ(JDM).Directo-C06.25.Promoción de entornos seguros."/>
        <s v="TPJ(JIQ).Indirecto-C07.34.Acciones en la promoción de uso de transporte público sostenible para la movilidad segura."/>
        <s v="TPJ(JIF).Indirecto-C03.12.Empleabilidad y acceso al trabajo."/>
        <s v="TPJ(JIG).Indirecto-C03.14.Desarrollo y emprendimiento sostenible."/>
        <s v="TPJ(JIP).Indirecto-C07.32.Mejoramiento e innovación social para el hábitat y acceso a la oferta de vivienda."/>
        <s v="TPJ(JIK).Indirecto-C05.22.Fomento de hábitos de lectura e intercambio de saberes con enfoque diferencial y poblacional."/>
        <s v="TPJ(JIJ).Indirecto-C05.20.Actividades de apreciación, creación, producción y estímulos culturales ."/>
        <s v="TPJ(JIN).Indirecto-C06.28.Acceso y promoción de la justicia, convivencia para la construcción de paz y reconciliación."/>
        <s v="TPJ(JIA).Indirecto-C01.02.Acceso de jóvenes a servicios de renta básica y/o programas de subsidios económicos y en especie para jóvenes."/>
        <s v="TPJ(JDA).Directo-C01.01.Acceso de jóvenes a servicios de renta básica y/o programas de subsidios económicos y en especie para jóvenes."/>
        <s v="TPJ(JDO).Directo-C06.29.Sistema de Responsabilidad Penal Adolescente (SRPA) y reincorporación social de los jóvenes que egresan del Sistema Penal y Acusatorio carcelario."/>
        <s v="TPJ(JDN).Directo-C06.27.Acceso y promoción de la justicia, convivencia para la construcción de paz y reconciliación."/>
        <s v="TPJ(JIO).Indirecto-C06.30.Sistema de Responsabilidad Penal Adolescente (SRPA) y reincorporación social de los jóvenes que egresan del Sistema Penal y Acusatorio carcelario."/>
        <s v="TPJ(JII).Indirecto-C04.18.Prevención y atención de consumo de alcohol y sustancias psicoactivas."/>
        <s v="TPJ(JIL).Indirecto-C05.24.Actividades recreativas y procesos de formación deportiva para jóvenes."/>
        <s v="TPJ(JDF).Directo-C03.11.Empleabilidad y acceso al trabajo."/>
        <s v="TPJ(JID).Indirecto-C02.08.Permanencia en educación posmedia."/>
        <s v="TPJ(JDD).Directo-C02.07.Permanencia en educación posmedia."/>
        <s v="TPJ(JDI).Directo-C04.17.Prevención y atención de consumo de alcohol y sustancias psicoactivas."/>
        <s v="TPJ(JDG).Directo-C03.13.Desarrollo y emprendimiento sostenible."/>
      </sharedItems>
    </cacheField>
    <cacheField name="¿Recursos  exclusivos para el trazador?" numFmtId="0">
      <sharedItems/>
    </cacheField>
    <cacheField name="Apropiación Inicial (Programado)" numFmtId="0">
      <sharedItems containsMixedTypes="1" containsNumber="1" containsInteger="1" minValue="0" maxValue="1622796544212"/>
    </cacheField>
    <cacheField name="Apropiación vigente" numFmtId="0">
      <sharedItems containsSemiMixedTypes="0" containsString="0" containsNumber="1" containsInteger="1" minValue="0" maxValue="1622796544212"/>
    </cacheField>
    <cacheField name="Compromisos " numFmtId="0">
      <sharedItems containsSemiMixedTypes="0" containsString="0" containsNumber="1" minValue="0" maxValue="1622796544041"/>
    </cacheField>
    <cacheField name="Pago (Giros)" numFmtId="0">
      <sharedItems containsSemiMixedTypes="0" containsString="0" containsNumber="1" containsInteger="1" minValue="0" maxValue="253698303226"/>
    </cacheField>
    <cacheField name="Propósito" numFmtId="0">
      <sharedItems/>
    </cacheField>
    <cacheField name="Programa" numFmtId="0">
      <sharedItems/>
    </cacheField>
    <cacheField name="Meta Sectorial" numFmtId="0">
      <sharedItems longText="1"/>
    </cacheField>
    <cacheField name="ODS" numFmtId="0">
      <sharedItems count="12">
        <s v="09. Industria, innovación e infraestructura"/>
        <s v="16. Paz, justicia e instituciones sólidas"/>
        <s v="10. Reducción de las desigualdades"/>
        <s v="04. Educación de calidad"/>
        <s v="11. Ciudades y comunidades sostenibles"/>
        <s v="05. Igualdad de género"/>
        <s v="03. Salud y bienestar"/>
        <s v="08. Trabajo decente y crecimiento económico"/>
        <s v="01. Fin de la pobreza"/>
        <s v="02. Hambre cero"/>
        <s v="13. Acción por el clima"/>
        <s v="No aplica"/>
      </sharedItems>
    </cacheField>
    <cacheField name="Apropiación" numFmtId="0" formula="'Apropiación vigente' /1000000" databaseField="0"/>
    <cacheField name="Compromisos" numFmtId="0" formula="'Compromisos ' /1000000" databaseField="0"/>
    <cacheField name="Giros" numFmtId="0" formula="'Pago (Giros)' /1000000"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90">
  <r>
    <x v="0"/>
    <x v="0"/>
    <x v="0"/>
    <x v="0"/>
    <s v="SGRAL"/>
    <n v="2023"/>
    <s v="0104"/>
    <x v="0"/>
    <s v="O23011605540000007872"/>
    <s v="2020110010185"/>
    <s v="Transformación digital y gestión TIC"/>
    <s v="3. Asesorar porciento el diseño e implementación de las 16 agendas de transformación digital y sus aceleradores transversales"/>
    <s v="100.00"/>
    <s v="75.00"/>
    <s v="60.00"/>
    <s v="N/A"/>
    <s v="N/A"/>
    <s v="N/A"/>
    <n v="0"/>
    <n v="0"/>
    <s v="TPJ-Trazador Presupuestal de Juventud"/>
    <x v="0"/>
    <x v="0"/>
    <x v="0"/>
    <s v="No"/>
    <n v="1617663369"/>
    <n v="1617663369"/>
    <n v="1453228497"/>
    <n v="0"/>
    <s v="05-Construir Bogotá Región con gobierno abierto, transparente y ciudadanía consciente"/>
    <s v="54-Transformación digital y gestión de TIC para un territorio inteligente"/>
    <s v="468-Formular e implementar las agendas de transformación digital para el Distrito"/>
    <x v="0"/>
  </r>
  <r>
    <x v="0"/>
    <x v="0"/>
    <x v="0"/>
    <x v="0"/>
    <s v="SGRAL"/>
    <n v="2023"/>
    <s v="0104"/>
    <x v="0"/>
    <s v="O23011605540000007872"/>
    <s v="2020110010185"/>
    <s v="Transformación digital y gestión TIC"/>
    <s v="5. Desarrollar estrategia de apropiación para potenciar el conocimiento y uso de tecnologías."/>
    <s v="1.00"/>
    <s v="0.70"/>
    <s v="0.58"/>
    <s v="N/A"/>
    <s v="N/A"/>
    <s v="N/A"/>
    <n v="0"/>
    <n v="0"/>
    <s v="TPJ-Trazador Presupuestal de Juventud"/>
    <x v="0"/>
    <x v="0"/>
    <x v="0"/>
    <s v="No"/>
    <n v="447869613"/>
    <n v="447869613"/>
    <n v="447869613"/>
    <n v="0"/>
    <s v="05-Construir Bogotá Región con gobierno abierto, transparente y ciudadanía consciente"/>
    <s v="54-Transformación digital y gestión de TIC para un territorio inteligente"/>
    <s v="468-Formular e implementar las agendas de transformación digital para el Distrito"/>
    <x v="0"/>
  </r>
  <r>
    <x v="0"/>
    <x v="0"/>
    <x v="0"/>
    <x v="0"/>
    <s v="SGRAL"/>
    <n v="2023"/>
    <s v="0104"/>
    <x v="0"/>
    <s v="O23011605560000007867"/>
    <s v="2020110010190"/>
    <s v="Generación de los lineamientos de comunicación del Distrito para construir ciudad y ciudadanía"/>
    <s v="2. Comunicar Porciento de los temas estratégicos y coyunturales de la ciudad y su gobierno acorde con los criterios establecidos en los lineamientos."/>
    <s v="100.00"/>
    <s v="100.00"/>
    <s v="48.00"/>
    <s v="N/A"/>
    <s v="N/A"/>
    <s v="N/A"/>
    <n v="0"/>
    <n v="0"/>
    <s v="TPJ-Trazador Presupuestal de Juventud"/>
    <x v="0"/>
    <x v="1"/>
    <x v="1"/>
    <s v="No"/>
    <n v="21152776296"/>
    <n v="21152776296"/>
    <n v="19379467031"/>
    <n v="0"/>
    <s v="05-Construir Bogotá Región con gobierno abierto, transparente y ciudadanía consciente"/>
    <s v="56-Gestión Pública Efectiva"/>
    <s v="506-Formular, implementar y monitorear los lineamientos distritales en materia de Comunicación Pública"/>
    <x v="1"/>
  </r>
  <r>
    <x v="0"/>
    <x v="1"/>
    <x v="0"/>
    <x v="1"/>
    <s v="SDG"/>
    <n v="2023"/>
    <s v="0110"/>
    <x v="0"/>
    <s v="O23011601040000007787"/>
    <s v="2020110010036"/>
    <s v="Fortalecimiento de la capacidad institucional y de los actores sociales para la garantía, promoción y protección de los derechos humanos en Bogotá"/>
    <s v="3. Diseñar e implementar estrategia para dar cumplimiento al Plan de Vida de la comunidad Muisca de Bosa"/>
    <n v="1"/>
    <n v="1"/>
    <n v="1"/>
    <s v="N/A"/>
    <s v="N/A"/>
    <s v="N/A"/>
    <n v="0"/>
    <n v="0"/>
    <s v="TPJ-Trazador Presupuestal de Juventud"/>
    <x v="0"/>
    <x v="1"/>
    <x v="1"/>
    <s v="No"/>
    <n v="571153933"/>
    <n v="571153933"/>
    <n v="314608200"/>
    <n v="0"/>
    <s v="01-Hacer un nuevo contrato social con igualdad de oportunidades para la inclusión social, productiva y política"/>
    <s v="04-Prevención de la exclusión por razones étnicas, religiosas, sociales, políticas y de orientación sexual"/>
    <s v="30-Implementar el 100% de las acciones que articulen la ejecución de un (1) plan de vida de la comunidad Muisca de Bosa, a partir de la coordinación técnica de los sectores de la administración Distrital"/>
    <x v="2"/>
  </r>
  <r>
    <x v="0"/>
    <x v="1"/>
    <x v="0"/>
    <x v="1"/>
    <s v="SDG"/>
    <n v="2023"/>
    <s v="0110"/>
    <x v="0"/>
    <s v="O23011601040000007787"/>
    <s v="2020110010036"/>
    <s v="Fortalecimiento de la capacidad institucional y de los actores sociales para la garantía, promoción y protección de los derechos humanos en Bogotá"/>
    <s v="4. Diseñar e implementar estrategia para dar cumplimiento al Plan de Acción de la Política Pública para el ejercicio de las libertades fundamentales de religión, culto y conciencia en la ciudad"/>
    <n v="1"/>
    <n v="1"/>
    <n v="1"/>
    <s v="N/A"/>
    <s v="N/A"/>
    <s v="N/A"/>
    <n v="0"/>
    <n v="0"/>
    <s v="TPJ-Trazador Presupuestal de Juventud"/>
    <x v="0"/>
    <x v="1"/>
    <x v="1"/>
    <s v="No"/>
    <n v="778890000"/>
    <n v="778890000"/>
    <n v="626962667"/>
    <n v="0"/>
    <s v="01-Hacer un nuevo contrato social con igualdad de oportunidades para la inclusión social, productiva y política"/>
    <s v="04-Prevención de la exclusión por razones étnicas, religiosas, sociales, políticas y de orientación sexual"/>
    <s v="19-Implementar y difundir una (1) política pública para el ejercicio de las libertades fundamentales de religión, culto y conciencia en la ciudad"/>
    <x v="2"/>
  </r>
  <r>
    <x v="0"/>
    <x v="1"/>
    <x v="0"/>
    <x v="1"/>
    <s v="SDG"/>
    <n v="2023"/>
    <s v="0110"/>
    <x v="0"/>
    <s v="O23011601040000007787"/>
    <s v="2020110010036"/>
    <s v="Fortalecimiento de la capacidad institucional y de los actores sociales para la garantía, promoción y protección de los derechos humanos en Bogotá"/>
    <s v="5. Diseñar planes para fortalecer espacios de atención diferenciada y participación para grupos étnicos"/>
    <n v="5"/>
    <n v="1"/>
    <n v="0"/>
    <s v="N/A"/>
    <s v="N/A"/>
    <s v="N/A"/>
    <n v="0"/>
    <n v="0"/>
    <s v="TPJ-Trazador Presupuestal de Juventud"/>
    <x v="0"/>
    <x v="1"/>
    <x v="1"/>
    <s v="No"/>
    <n v="1399081067"/>
    <n v="1399081067"/>
    <n v="1254596250"/>
    <n v="0"/>
    <s v="01-Hacer un nuevo contrato social con igualdad de oportunidades para la inclusión social, productiva y política"/>
    <s v="04-Prevención de la exclusión por razones étnicas, religiosas, sociales, políticas y de orientación sexual"/>
    <s v="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x v="2"/>
  </r>
  <r>
    <x v="0"/>
    <x v="1"/>
    <x v="0"/>
    <x v="1"/>
    <s v="SDG"/>
    <n v="2023"/>
    <s v="0110"/>
    <x v="0"/>
    <s v="O23011601040000007787"/>
    <s v="2020110010036"/>
    <s v="Fortalecimiento de la capacidad institucional y de los actores sociales para la garantía, promoción y protección de los derechos humanos en Bogotá"/>
    <s v="9. Realizar e implementar documentos de reformulación de políticas públicas étnicas"/>
    <n v="4"/>
    <n v="4"/>
    <n v="4"/>
    <s v="N/A"/>
    <s v="N/A"/>
    <s v="N/A"/>
    <n v="0"/>
    <n v="0"/>
    <s v="TPJ-Trazador Presupuestal de Juventud"/>
    <x v="0"/>
    <x v="1"/>
    <x v="1"/>
    <s v="No"/>
    <n v="1148241821"/>
    <n v="1148241821"/>
    <n v="836909530"/>
    <n v="0"/>
    <s v="01-Hacer un nuevo contrato social con igualdad de oportunidades para la inclusión social, productiva y política"/>
    <s v="04-Prevención de la exclusión por razones étnicas, religiosas, sociales, políticas y de orientación sexual"/>
    <s v="35-Reformular cuatro (4) políticas públicas étnicas"/>
    <x v="2"/>
  </r>
  <r>
    <x v="0"/>
    <x v="1"/>
    <x v="0"/>
    <x v="1"/>
    <s v="SDG"/>
    <n v="2023"/>
    <s v="0110"/>
    <x v="0"/>
    <s v="O23011603420000007795"/>
    <s v="2020110010044"/>
    <s v="Fortalecimiento de la convivencia y el ejercicio policivo a cargo de la SDG en el Distrito Capital Bogotá"/>
    <s v="14. Diseñar e implementar porciento de la estrategia pedagógica para el fomento de la cultura ciudadana y la prevención de comportamientos contrarios a la convivencia según lo establecido en la Ley 1801 de 2016"/>
    <n v="100"/>
    <n v="100"/>
    <n v="85"/>
    <s v="N/A"/>
    <s v="N/A"/>
    <s v="N/A"/>
    <n v="0"/>
    <n v="0"/>
    <s v="TPJ-Trazador Presupuestal de Juventud"/>
    <x v="0"/>
    <x v="1"/>
    <x v="1"/>
    <s v="No"/>
    <n v="1307899460"/>
    <n v="1307899460"/>
    <n v="803167717"/>
    <n v="0"/>
    <s v="03-Inspirar confianza y legitimidad para vivir sin miedo y ser epicentro de cultura ciudadana, paz y reconciliación"/>
    <s v="42-Conciencia y cultura ciudadana para la seguridad, la convivencia y la construcción de confianza"/>
    <s v="321-Implementar una (1) estrategia de prevención de conductas contrarias a lo establecido en el código de seguridad y convivencia ciudadana"/>
    <x v="1"/>
  </r>
  <r>
    <x v="0"/>
    <x v="1"/>
    <x v="0"/>
    <x v="1"/>
    <s v="SDG"/>
    <n v="2023"/>
    <s v="0110"/>
    <x v="0"/>
    <s v="O23011603430000007793"/>
    <s v="2020110010043"/>
    <s v="Desarrollo de acciones colectivas y confianza para la convivencia, el diálogo social y la cultura ciudadana en Bogotá"/>
    <s v="2. Implementar Programa de Diálogo Social"/>
    <n v="1"/>
    <n v="1"/>
    <n v="1"/>
    <s v="N/A"/>
    <s v="N/A"/>
    <s v="N/A"/>
    <n v="0"/>
    <n v="0"/>
    <s v="TPJ-Trazador Presupuestal de Juventud"/>
    <x v="0"/>
    <x v="1"/>
    <x v="1"/>
    <s v="No"/>
    <n v="8172145000"/>
    <n v="8172145000"/>
    <n v="6391870075"/>
    <n v="0"/>
    <s v="03-Inspirar confianza y legitimidad para vivir sin miedo y ser epicentro de cultura ciudadana, paz y reconciliación"/>
    <s v="43-Cultura ciudadana para la confianza, la convivencia y la participación desde la vida cotidiana"/>
    <s v="323-Desarrollar un (1) Programa de diálogo social constructivo y cercano, a través de estrategias de acción coordinada e inmediata frente a las conflictividades sociales para el fortalecimiento de la convivencia, la cultura ciudadana y la gobernabilidad en la ciudad"/>
    <x v="1"/>
  </r>
  <r>
    <x v="0"/>
    <x v="1"/>
    <x v="0"/>
    <x v="1"/>
    <s v="SDG"/>
    <n v="2023"/>
    <s v="0110"/>
    <x v="0"/>
    <s v="O23011603430000007793"/>
    <s v="2020110010043"/>
    <s v="Desarrollo de acciones colectivas y confianza para la convivencia, el diálogo social y la cultura ciudadana en Bogotá"/>
    <s v="3. Diseñar e implementar porciento de la estrategia para el desarrollo de pactos de acción colectiva"/>
    <n v="100"/>
    <n v="35"/>
    <n v="15"/>
    <s v="N/A"/>
    <s v="N/A"/>
    <s v="N/A"/>
    <n v="0"/>
    <n v="0"/>
    <s v="TPJ-Trazador Presupuestal de Juventud"/>
    <x v="0"/>
    <x v="1"/>
    <x v="1"/>
    <s v="No"/>
    <n v="164501000"/>
    <n v="164501000"/>
    <n v="76980000"/>
    <n v="0"/>
    <s v="03-Inspirar confianza y legitimidad para vivir sin miedo y ser epicentro de cultura ciudadana, paz y reconciliación"/>
    <s v="43-Cultura ciudadana para la confianza, la convivencia y la participación desde la vida cotidiana"/>
    <s v="326-Implementar 8 acuerdos de acción colectiva para la resolución de conflictos socialmente relevantes"/>
    <x v="1"/>
  </r>
  <r>
    <x v="0"/>
    <x v="1"/>
    <x v="0"/>
    <x v="1"/>
    <s v="SDG"/>
    <n v="2023"/>
    <s v="0110"/>
    <x v="0"/>
    <s v="O23011603430000007793"/>
    <s v="2020110010043"/>
    <s v="Desarrollo de acciones colectivas y confianza para la convivencia, el diálogo social y la cultura ciudadana en Bogotá"/>
    <s v="4. Diseñar e implementar porciento del Programa de Iniciativas Juveniles"/>
    <n v="100"/>
    <n v="38"/>
    <n v="22"/>
    <s v="N/A"/>
    <s v="N/A"/>
    <s v="N/A"/>
    <n v="0"/>
    <n v="0"/>
    <s v="TPJ-Trazador Presupuestal de Juventud"/>
    <x v="0"/>
    <x v="1"/>
    <x v="1"/>
    <s v="No"/>
    <n v="52800000"/>
    <n v="52800000"/>
    <n v="43200000"/>
    <n v="0"/>
    <s v="03-Inspirar confianza y legitimidad para vivir sin miedo y ser epicentro de cultura ciudadana, paz y reconciliación"/>
    <s v="43-Cultura ciudadana para la confianza, la convivencia y la participación desde la vida cotidiana"/>
    <s v="325-Implementar 320 iniciativas ciudadanas juveniles para potenciar liderazgos sociales, causas ciudadanas e innovación social"/>
    <x v="1"/>
  </r>
  <r>
    <x v="0"/>
    <x v="1"/>
    <x v="0"/>
    <x v="1"/>
    <s v="SDG"/>
    <n v="2023"/>
    <s v="0110"/>
    <x v="0"/>
    <s v="O23011603430000007793"/>
    <s v="2020110010043"/>
    <s v="Desarrollo de acciones colectivas y confianza para la convivencia, el diálogo social y la cultura ciudadana en Bogotá"/>
    <s v="5. Diseñar e implementar porciento del Programa de Barrismo Social"/>
    <n v="100"/>
    <n v="95"/>
    <n v="77"/>
    <s v="N/A"/>
    <s v="N/A"/>
    <s v="N/A"/>
    <n v="0"/>
    <n v="0"/>
    <s v="TPJ-Trazador Presupuestal de Juventud"/>
    <x v="0"/>
    <x v="1"/>
    <x v="1"/>
    <s v="No"/>
    <n v="232080000"/>
    <n v="232080000"/>
    <n v="163960000"/>
    <n v="0"/>
    <s v="03-Inspirar confianza y legitimidad para vivir sin miedo y ser epicentro de cultura ciudadana, paz y reconciliación"/>
    <s v="43-Cultura ciudadana para la confianza, la convivencia y la participación desde la vida cotidiana"/>
    <s v="327-Implementar un (1) programa de barrismo social que promueva territorios en paz, convivencia en el fútbol, el cuidado de la ciudad y la cultura pacífica en Bogotá"/>
    <x v="1"/>
  </r>
  <r>
    <x v="0"/>
    <x v="1"/>
    <x v="0"/>
    <x v="1"/>
    <s v="SDG"/>
    <n v="2023"/>
    <s v="0110"/>
    <x v="0"/>
    <s v="O23011603430000007793"/>
    <s v="2020110010043"/>
    <s v="Desarrollo de acciones colectivas y confianza para la convivencia, el diálogo social y la cultura ciudadana en Bogotá"/>
    <s v="6. Diseñar y poner en marcha estrategia para la elección, formación y fortalecimiento del Consejo Distrital de Juventud que promueva nuevas ciudadanías y liderazgos colectivos"/>
    <n v="1"/>
    <n v="0"/>
    <n v="0"/>
    <s v="N/A"/>
    <s v="N/A"/>
    <s v="N/A"/>
    <n v="0"/>
    <n v="0"/>
    <s v="TPJ-Trazador Presupuestal de Juventud"/>
    <x v="0"/>
    <x v="1"/>
    <x v="1"/>
    <s v="No"/>
    <n v="351227000"/>
    <n v="351227000"/>
    <n v="270081500"/>
    <n v="0"/>
    <s v="03-Inspirar confianza y legitimidad para vivir sin miedo y ser epicentro de cultura ciudadana, paz y reconciliación"/>
    <s v="43-Cultura ciudadana para la confianza, la convivencia y la participación desde la vida cotidiana"/>
    <s v="328-Implementar una (1) estrategia para la elección, formación y fortalecimiento del Consejo Distrital de Juventud que promueva nuevas ciudadanías y liderazgos activos"/>
    <x v="1"/>
  </r>
  <r>
    <x v="0"/>
    <x v="1"/>
    <x v="0"/>
    <x v="1"/>
    <s v="SDG"/>
    <n v="2023"/>
    <s v="0110"/>
    <x v="0"/>
    <s v="O23011605510000007803"/>
    <s v="2020110010041"/>
    <s v="Desarrollo de la Participación Digital e Innovación Social para una Nueva Forma de Gobernabilidad en Bogotá"/>
    <s v="1. Diseñar e implementar porciento de la plataforma de democracia digital"/>
    <n v="100"/>
    <n v="95"/>
    <n v="88"/>
    <s v="N/A"/>
    <s v="N/A"/>
    <s v="N/A"/>
    <n v="0"/>
    <n v="0"/>
    <s v="TPJ-Trazador Presupuestal de Juventud"/>
    <x v="0"/>
    <x v="1"/>
    <x v="1"/>
    <s v="No"/>
    <n v="1830301000"/>
    <n v="1830301000"/>
    <n v="1572279668"/>
    <n v="0"/>
    <s v="05-Construir Bogotá Región con gobierno abierto, transparente y ciudadanía consciente"/>
    <s v="51-Gobierno Abierto"/>
    <s v="425-Implementar una estrategia de democracia y participación digital como parte integral de GABO"/>
    <x v="1"/>
  </r>
  <r>
    <x v="0"/>
    <x v="1"/>
    <x v="0"/>
    <x v="1"/>
    <s v="SDG"/>
    <n v="2023"/>
    <s v="0110"/>
    <x v="0"/>
    <s v="O23011605560000007800"/>
    <s v="2020110010037"/>
    <s v="Fortalecimiento de la Capacidad y Gestión Institucional de la Secretaría Distrital de Gobierno"/>
    <s v="5. Realizar Plan Estratégico de Comunicaciones que articule la gestión realizada desde los procesos"/>
    <n v="1"/>
    <n v="1"/>
    <n v="0"/>
    <s v="N/A"/>
    <s v="N/A"/>
    <s v="N/A"/>
    <n v="0"/>
    <n v="0"/>
    <s v="TPJ-Trazador Presupuestal de Juventud"/>
    <x v="0"/>
    <x v="1"/>
    <x v="1"/>
    <s v="No"/>
    <n v="1069804382"/>
    <n v="1069804382"/>
    <n v="988945852"/>
    <n v="0"/>
    <s v="05-Construir Bogotá Región con gobierno abierto, transparente y ciudadanía consciente"/>
    <s v="56-Gestión Pública Efectiva"/>
    <s v="526-Implementar una (1) estrategia para fortalecer la capacidad operativa y de gestión administrativa del Sector Gobierno"/>
    <x v="1"/>
  </r>
  <r>
    <x v="0"/>
    <x v="1"/>
    <x v="0"/>
    <x v="1"/>
    <s v="SDG"/>
    <n v="2023"/>
    <s v="0110"/>
    <x v="0"/>
    <s v="O23011605560000007800"/>
    <s v="2020110010037"/>
    <s v="Fortalecimiento de la Capacidad y Gestión Institucional de la Secretaría Distrital de Gobierno"/>
    <s v="6. Implementar estrategia de servicio a la ciudadanía"/>
    <n v="1"/>
    <n v="1"/>
    <n v="0"/>
    <s v="N/A"/>
    <s v="N/A"/>
    <s v="N/A"/>
    <n v="0"/>
    <n v="0"/>
    <s v="TPJ-Trazador Presupuestal de Juventud"/>
    <x v="0"/>
    <x v="2"/>
    <x v="2"/>
    <s v="No"/>
    <n v="484733930"/>
    <n v="484733930"/>
    <n v="484733930"/>
    <n v="0"/>
    <s v="05-Construir Bogotá Región con gobierno abierto, transparente y ciudadanía consciente"/>
    <s v="56-Gestión Pública Efectiva"/>
    <s v="526-Implementar una (1) estrategia para fortalecer la capacidad operativa y de gestión administrativa del Sector Gobierno"/>
    <x v="1"/>
  </r>
  <r>
    <x v="0"/>
    <x v="1"/>
    <x v="0"/>
    <x v="1"/>
    <s v="SDG"/>
    <n v="2023"/>
    <s v="0110"/>
    <x v="0"/>
    <s v="O23011605570000007801"/>
    <s v="2020110010042"/>
    <s v="Fortalecimiento de la Gobernanza y Gobernabilidad en las localidades de Bogotá"/>
    <s v="6. Diseñar y ejecutar porciento de las estrategias para la divulgación de la gestión local en el territorio"/>
    <n v="100"/>
    <n v="100"/>
    <n v="43"/>
    <s v="N/A"/>
    <s v="N/A"/>
    <s v="N/A"/>
    <n v="0"/>
    <n v="0"/>
    <s v="TPJ-Trazador Presupuestal de Juventud"/>
    <x v="0"/>
    <x v="1"/>
    <x v="1"/>
    <s v="No"/>
    <n v="230014286"/>
    <n v="230014286"/>
    <n v="200000000"/>
    <n v="0"/>
    <s v="05-Construir Bogotá Región con gobierno abierto, transparente y ciudadanía consciente"/>
    <s v="57-Gestión Pública Local"/>
    <s v="548-Implementar un (1) sistema de gestión local que permita mejorar la gestión en la planeación, contratación y ejecución presupuestal de las alcaldías locales y la territorialización de la inversión, informando a la ciudadanía sobre los bienes y servicios en cada localidad"/>
    <x v="1"/>
  </r>
  <r>
    <x v="0"/>
    <x v="2"/>
    <x v="0"/>
    <x v="2"/>
    <s v="SED"/>
    <n v="2023"/>
    <s v="0112"/>
    <x v="0"/>
    <s v="O23011601080000007774"/>
    <s v="2020110010086"/>
    <s v="Implementación de estrategias pedagógicas para la prevención del embarazo temprano y subsiguiente en los niños, niñas, adolescentes y jóvenes de las instituciones educativas de Bogotá D.C."/>
    <s v="1. Implementar colegios estrategias pedagógicas que promuevan la educación integral en sexualidad de niños, niñas, adolescentes y  jóvenes."/>
    <s v="399.00"/>
    <s v="394.00"/>
    <s v="312.00"/>
    <s v="N/A"/>
    <s v="N/A"/>
    <s v="N/A"/>
    <n v="0"/>
    <n v="0"/>
    <s v="TPJ-Trazador Presupuestal de Juventud"/>
    <x v="1"/>
    <x v="3"/>
    <x v="3"/>
    <s v="Si"/>
    <n v="231603000"/>
    <n v="231603000"/>
    <n v="206124000"/>
    <n v="0"/>
    <s v="01-Hacer un nuevo contrato social con igualdad de oportunidades para la inclusión social, productiva y política"/>
    <s v="08-Prevención y atención de maternidad temprana"/>
    <s v="74-Implementar en el 100% de los colegios públicos la estrategia de Prevención del embarazo adolescente, con enfoque en derechos sexuales y reproductivos a través de la articulación con la estrategia SEXPERTO, las escuelas de padres y las redes de practica y aprendizaje constituidas por padres, madres y cuidadores"/>
    <x v="3"/>
  </r>
  <r>
    <x v="0"/>
    <x v="2"/>
    <x v="0"/>
    <x v="2"/>
    <s v="SED"/>
    <n v="2023"/>
    <s v="0112"/>
    <x v="0"/>
    <s v="O23011601080000007774"/>
    <s v="2020110010086"/>
    <s v="Implementación de estrategias pedagógicas para la prevención del embarazo temprano y subsiguiente en los niños, niñas, adolescentes y jóvenes de las instituciones educativas de Bogotá D.C."/>
    <s v="2. Articular Porcentaje de las acciones en colegios que lo requieran, con el &quot;Programa Distrital para la Prevención de la Maternidad y Paternidad Temprana&quot; para reducir brechas culturales, sociales, estereotipos, violencia sexual e inequidad de género presentes en la comunidad educativa."/>
    <s v="100.00"/>
    <s v="100.00"/>
    <s v="100.00"/>
    <s v="N/A"/>
    <s v="N/A"/>
    <s v="N/A"/>
    <n v="0"/>
    <n v="0"/>
    <s v="TPJ-Trazador Presupuestal de Juventud"/>
    <x v="1"/>
    <x v="3"/>
    <x v="3"/>
    <s v="Si"/>
    <n v="151129000"/>
    <n v="151129000"/>
    <n v="140900000"/>
    <n v="0"/>
    <s v="01-Hacer un nuevo contrato social con igualdad de oportunidades para la inclusión social, productiva y política"/>
    <s v="08-Prevención y atención de maternidad temprana"/>
    <s v="74-Implementar en el 100% de los colegios públicos la estrategia de Prevención del embarazo adolescente, con enfoque en derechos sexuales y reproductivos a través de la articulación con la estrategia SEXPERTO, las escuelas de padres y las redes de practica y aprendizaje constituidas por padres, madres y cuidadores"/>
    <x v="3"/>
  </r>
  <r>
    <x v="0"/>
    <x v="2"/>
    <x v="0"/>
    <x v="2"/>
    <s v="SED"/>
    <n v="2023"/>
    <s v="0112"/>
    <x v="0"/>
    <s v="O23011601080000007774"/>
    <s v="2020110010086"/>
    <s v="Implementación de estrategias pedagógicas para la prevención del embarazo temprano y subsiguiente en los niños, niñas, adolescentes y jóvenes de las instituciones educativas de Bogotá D.C."/>
    <s v="3. Acompañar colegios en la formulación e implementación de estrategias pedagógicas que conlleven al reconocimiento de los derechos sexuales y derechos reproductivos de niños niñas, adolescentes y jóvenes."/>
    <s v="399.00"/>
    <s v="394.00"/>
    <s v="312.00"/>
    <s v="N/A"/>
    <s v="N/A"/>
    <s v="N/A"/>
    <n v="0"/>
    <n v="0"/>
    <s v="TPJ-Trazador Presupuestal de Juventud"/>
    <x v="1"/>
    <x v="3"/>
    <x v="3"/>
    <s v="Si"/>
    <n v="517268000"/>
    <n v="517268000"/>
    <n v="492830000"/>
    <n v="0"/>
    <s v="01-Hacer un nuevo contrato social con igualdad de oportunidades para la inclusión social, productiva y política"/>
    <s v="08-Prevención y atención de maternidad temprana"/>
    <s v="74-Implementar en el 100% de los colegios públicos la estrategia de Prevención del embarazo adolescente, con enfoque en derechos sexuales y reproductivos a través de la articulación con la estrategia SEXPERTO, las escuelas de padres y las redes de practica y aprendizaje constituidas por padres, madres y cuidadores"/>
    <x v="3"/>
  </r>
  <r>
    <x v="0"/>
    <x v="2"/>
    <x v="0"/>
    <x v="2"/>
    <s v="SED"/>
    <n v="2023"/>
    <s v="0112"/>
    <x v="0"/>
    <s v="O23011601130000007624"/>
    <s v="2020110010007"/>
    <s v="Servicio educativo de Cobertura con Equidad en Bogotá D.C."/>
    <s v="2. Vincular a Personas de las localidades y UPZ con mayor tasa de población por fuera del sistema educativo con estrategias de búsqueda activa de población desescolarizada"/>
    <s v="13866.00"/>
    <s v="4000.00"/>
    <s v="2218.00"/>
    <s v="N/A"/>
    <s v="N/A"/>
    <s v="N/A"/>
    <n v="0"/>
    <n v="0"/>
    <s v="TPJ-Trazador Presupuestal de Juventud"/>
    <x v="0"/>
    <x v="0"/>
    <x v="0"/>
    <s v="No"/>
    <n v="4220740343"/>
    <n v="4220740343"/>
    <n v="2513272343"/>
    <n v="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x v="3"/>
  </r>
  <r>
    <x v="0"/>
    <x v="2"/>
    <x v="0"/>
    <x v="2"/>
    <s v="SED"/>
    <n v="2023"/>
    <s v="0112"/>
    <x v="0"/>
    <s v="O23011601130000007624"/>
    <s v="2020110010007"/>
    <s v="Servicio educativo de Cobertura con Equidad en Bogotá D.C."/>
    <s v="3. Beneficiar a Estudiantes con estrategias que iniciden en la permanencia escolar, como son gratuidad educativa, kits escolares y subsidios para uniformes para la población vulnerable focalizada que esté matriculada en las IED, estrategias educativas flexibles  y alfabetización"/>
    <s v="799374.00"/>
    <s v="797030.00"/>
    <s v="743048.00"/>
    <s v="N/A"/>
    <s v="N/A"/>
    <s v="N/A"/>
    <n v="0"/>
    <n v="0"/>
    <s v="TPJ-Trazador Presupuestal de Juventud"/>
    <x v="0"/>
    <x v="0"/>
    <x v="0"/>
    <s v="No"/>
    <n v="77346097657"/>
    <n v="77346097657"/>
    <n v="65274773948"/>
    <n v="0"/>
    <s v="01-Hacer un nuevo contrato social con igualdad de oportunidades para la inclusión social, productiva y política"/>
    <s v="13-Educación para todos y todas: acceso y permanencia con equidad y énfasis en educación rural"/>
    <s v="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
    <x v="3"/>
  </r>
  <r>
    <x v="0"/>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s v="2. Garantizar acompañamiento al Porcentaje de colegios públicos urbanos o rurales de Bogotá D.C con:  acompañamiento pedagógico, cobertura de seguro estudiantil y ARL."/>
    <s v="100.00"/>
    <s v="100.00"/>
    <s v="100.00"/>
    <s v="N/A"/>
    <s v="N/A"/>
    <s v="N/A"/>
    <n v="0"/>
    <n v="0"/>
    <s v="TPJ-Trazador Presupuestal de Juventud"/>
    <x v="0"/>
    <x v="0"/>
    <x v="0"/>
    <s v="No"/>
    <n v="32468791240"/>
    <n v="32468791240"/>
    <n v="30192551096"/>
    <n v="0"/>
    <s v="01-Hacer un nuevo contrato social con igualdad de oportunidades para la inclusión social, productiva y política"/>
    <s v="13-Educación para todos y todas: acceso y permanencia con equidad y énfasis en educación rural"/>
    <s v="87-100% de colegios públicos acompañados en el fomento de estilos de vida saludable, con énfasis en alimentación y nutrición saludable, movilidad sostenible y prevención de accidentes"/>
    <x v="3"/>
  </r>
  <r>
    <x v="0"/>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s v="3. Beneficiar a Estudiantes de los colegios públicos urbanos y rurales de Bogotá D.C. con alguna de las modalidades de movilidad escolar: ruta escolar, subsidio y medios alternativos y sostenibles."/>
    <s v="116625.00"/>
    <s v="110977.00"/>
    <s v="80304.00"/>
    <s v="N/A"/>
    <s v="N/A"/>
    <s v="N/A"/>
    <n v="0"/>
    <n v="0"/>
    <s v="TPJ-Trazador Presupuestal de Juventud"/>
    <x v="0"/>
    <x v="0"/>
    <x v="0"/>
    <s v="No"/>
    <n v="157635031000"/>
    <n v="157635031000"/>
    <n v="79134448732"/>
    <n v="0"/>
    <s v="01-Hacer un nuevo contrato social con igualdad de oportunidades para la inclusión social, productiva y política"/>
    <s v="13-Educación para todos y todas: acceso y permanencia con equidad y énfasis en educación rural"/>
    <s v="89-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
    <x v="3"/>
  </r>
  <r>
    <x v="0"/>
    <x v="2"/>
    <x v="0"/>
    <x v="2"/>
    <s v="SED"/>
    <n v="2023"/>
    <s v="0112"/>
    <x v="0"/>
    <s v="O23011601130000007813"/>
    <s v="2020110010132"/>
    <s v="Innovación y modernización de la plataforma tecnológica para el mejoramiento de la calidad educativa en los colegios públicos de la ciudad de Bogotá D.C."/>
    <s v="2. Dotar a Sedes Educativas de conectividad a traves de enlaces de internet, dotación de soluciones WIFI , asi como la modernización de la infraestructura de TI sobre la cual opera la plataforma tecnológica de la entidad"/>
    <s v="651.00"/>
    <s v="651.00"/>
    <s v="651.00"/>
    <s v="N/A"/>
    <s v="N/A"/>
    <s v="N/A"/>
    <n v="0"/>
    <n v="0"/>
    <s v="TPJ-Trazador Presupuestal de Juventud"/>
    <x v="0"/>
    <x v="0"/>
    <x v="0"/>
    <s v="No"/>
    <n v="106096700000"/>
    <n v="106096700000"/>
    <n v="99093722000"/>
    <n v="0"/>
    <s v="01-Hacer un nuevo contrato social con igualdad de oportunidades para la inclusión social, productiva y política"/>
    <s v="13-Educación para todos y todas: acceso y permanencia con equidad y énfasis en educación rural"/>
    <s v="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
    <x v="3"/>
  </r>
  <r>
    <x v="0"/>
    <x v="2"/>
    <x v="0"/>
    <x v="2"/>
    <s v="SED"/>
    <n v="2023"/>
    <s v="0112"/>
    <x v="0"/>
    <s v="O23011601140000007690"/>
    <s v="2020110010076"/>
    <s v="Fortalecimiento de la política de educación inclusiva para poblaciones y grupos de especial protección constitucional de Bogotá D.C."/>
    <s v="1. Atender colegios a través del acompañamiento, asistencia técnica y administrativa y seguimiento en el fortalecimiento de procesos de atención a  poblaciones y grupos de especial protección constitucional"/>
    <s v="364.00"/>
    <s v="364.00"/>
    <s v="364.00"/>
    <s v="N/A"/>
    <s v="N/A"/>
    <s v="N/A"/>
    <n v="0"/>
    <n v="0"/>
    <s v="TPJ-Trazador Presupuestal de Juventud"/>
    <x v="1"/>
    <x v="0"/>
    <x v="4"/>
    <s v="Si"/>
    <n v="2850133000"/>
    <n v="2850133000"/>
    <n v="2171259000"/>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3"/>
  </r>
  <r>
    <x v="0"/>
    <x v="2"/>
    <x v="0"/>
    <x v="2"/>
    <s v="SED"/>
    <n v="2023"/>
    <s v="0112"/>
    <x v="0"/>
    <s v="O23011601140000007690"/>
    <s v="2020110010076"/>
    <s v="Fortalecimiento de la política de educación inclusiva para poblaciones y grupos de especial protección constitucional de Bogotá D.C."/>
    <s v="2. Apoyar Estudiantes mediante procesos de cualificación y fortalecimiento de maestros, maestras, redes y del sistema de apoyos, familias y cuidadores así como proporcionar la dotación de materiales para la atención de estudiantes con discapacidad, talentos y/o capacidades excepcionales, y con trastornos del aprendizaje y del comportamiento."/>
    <s v="24184.00"/>
    <s v="0.00"/>
    <s v="0.00"/>
    <s v="N/A"/>
    <s v="N/A"/>
    <s v="N/A"/>
    <n v="0"/>
    <n v="0"/>
    <s v="TPJ-Trazador Presupuestal de Juventud"/>
    <x v="1"/>
    <x v="0"/>
    <x v="4"/>
    <s v="Si"/>
    <n v="0"/>
    <n v="0"/>
    <n v="0"/>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3"/>
  </r>
  <r>
    <x v="0"/>
    <x v="2"/>
    <x v="0"/>
    <x v="2"/>
    <s v="SED"/>
    <n v="2023"/>
    <s v="0112"/>
    <x v="0"/>
    <s v="O23011601140000007690"/>
    <s v="2020110010076"/>
    <s v="Fortalecimiento de la política de educación inclusiva para poblaciones y grupos de especial protección constitucional de Bogotá D.C."/>
    <s v="4. Realizar Colegios &quot;acompañamiento, asistencia y seguimiento para promover y fortalecer la educación intercultural con grupos étnicos, la Cátedra de Estudios Afrocolombianos, y los procesos de prevención y atención a situaciones de racismo y discriminación étnico-racial."/>
    <s v="90.00"/>
    <s v="90.00"/>
    <s v="90.00"/>
    <s v="N/A"/>
    <s v="N/A"/>
    <s v="N/A"/>
    <n v="0"/>
    <n v="0"/>
    <s v="TPJ-Trazador Presupuestal de Juventud"/>
    <x v="1"/>
    <x v="4"/>
    <x v="5"/>
    <s v="Si"/>
    <n v="2206766000"/>
    <n v="2206766000"/>
    <n v="2049074000"/>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3"/>
  </r>
  <r>
    <x v="0"/>
    <x v="2"/>
    <x v="0"/>
    <x v="2"/>
    <s v="SED"/>
    <n v="2023"/>
    <s v="0112"/>
    <x v="0"/>
    <s v="O23011601140000007690"/>
    <s v="2020110010076"/>
    <s v="Fortalecimiento de la política de educación inclusiva para poblaciones y grupos de especial protección constitucional de Bogotá D.C."/>
    <s v="6. Acompañar Colegios y brindar asistencia técnica a la comunidad educativa para promover una educación con equidad de género y el respeto de la diversidad sexual, fortalecer los procesos de atención a estudiantes en dinámicas de trabajo infantil o en riesgo de estarlo, y contra la explotación sexual comercial de niños, niñas y adolescentes- ESCNNA y la trata de personas"/>
    <s v="323.00"/>
    <s v="77.00"/>
    <s v="68.00"/>
    <s v="N/A"/>
    <s v="N/A"/>
    <s v="N/A"/>
    <n v="0"/>
    <n v="0"/>
    <s v="TPJ-Trazador Presupuestal de Juventud"/>
    <x v="0"/>
    <x v="3"/>
    <x v="6"/>
    <s v="No"/>
    <n v="792901000"/>
    <n v="792901000"/>
    <n v="778975000"/>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3"/>
  </r>
  <r>
    <x v="0"/>
    <x v="2"/>
    <x v="0"/>
    <x v="2"/>
    <s v="SED"/>
    <n v="2023"/>
    <s v="0112"/>
    <x v="0"/>
    <s v="O23011601140000007690"/>
    <s v="2020110010076"/>
    <s v="Fortalecimiento de la política de educación inclusiva para poblaciones y grupos de especial protección constitucional de Bogotá D.C."/>
    <s v="7. Apoyar el Porcentaje de estudiantes con discapacidad, talentos y/o capacidades excepcionales, trastornos del aprendizaje y/o del comportamiento, mediante procesos de cualificación y fortalecimiento de maestros, maestras, redes y del sistema de apoyos, familias y cuidadores, así como proporcionar la dotación de materiales para su atención."/>
    <s v="100.00"/>
    <s v="100.00"/>
    <s v="100.00"/>
    <s v="N/A"/>
    <s v="N/A"/>
    <s v="N/A"/>
    <n v="0"/>
    <n v="0"/>
    <s v="TPJ-Trazador Presupuestal de Juventud"/>
    <x v="1"/>
    <x v="0"/>
    <x v="4"/>
    <s v="Si"/>
    <n v="9608694000"/>
    <n v="9608694000"/>
    <n v="8606435000"/>
    <n v="0"/>
    <s v="01-Hacer un nuevo contrato social con igualdad de oportunidades para la inclusión social, productiva y política"/>
    <s v="14-Formación integral: más y mejor tiempo en los colegios"/>
    <s v="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
    <x v="3"/>
  </r>
  <r>
    <x v="0"/>
    <x v="2"/>
    <x v="0"/>
    <x v="2"/>
    <s v="SED"/>
    <n v="2023"/>
    <s v="0112"/>
    <x v="0"/>
    <s v="O23011601160000007686"/>
    <s v="2020110010020"/>
    <s v="Implementación del programa de innovación y transformación pedagógica en los colegios públicos para el cierre de brechas educativas de Bogotá D.C."/>
    <s v="2. Acompañar Colegios en la actualización de los ambientes de aprendizaje, didácticas y la socialización de prácticas pedagógicas exitosas."/>
    <s v="364.00"/>
    <s v="279.00"/>
    <s v="226.00"/>
    <s v="N/A"/>
    <s v="N/A"/>
    <s v="N/A"/>
    <n v="0"/>
    <n v="0"/>
    <s v="TPJ-Trazador Presupuestal de Juventud"/>
    <x v="0"/>
    <x v="0"/>
    <x v="0"/>
    <s v="No"/>
    <n v="2700591000"/>
    <n v="2700591000"/>
    <n v="2074225562"/>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x v="3"/>
  </r>
  <r>
    <x v="0"/>
    <x v="2"/>
    <x v="0"/>
    <x v="2"/>
    <s v="SED"/>
    <n v="2023"/>
    <s v="0112"/>
    <x v="0"/>
    <s v="O23011601160000007686"/>
    <s v="2020110010020"/>
    <s v="Implementación del programa de innovación y transformación pedagógica en los colegios públicos para el cierre de brechas educativas de Bogotá D.C."/>
    <s v="3. Fortalecer Colegios en los ambientes de aprendizaje para responder a los cambios sociales, culturales y económicos del Siglo XXI"/>
    <s v="320.00"/>
    <s v="320.00"/>
    <s v="200.00"/>
    <s v="N/A"/>
    <s v="N/A"/>
    <s v="N/A"/>
    <n v="0"/>
    <n v="0"/>
    <s v="TPJ-Trazador Presupuestal de Juventud"/>
    <x v="0"/>
    <x v="0"/>
    <x v="0"/>
    <s v="No"/>
    <n v="20358738800"/>
    <n v="20358738800"/>
    <n v="20041544800"/>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x v="3"/>
  </r>
  <r>
    <x v="0"/>
    <x v="2"/>
    <x v="0"/>
    <x v="2"/>
    <s v="SED"/>
    <n v="2023"/>
    <s v="0112"/>
    <x v="0"/>
    <s v="O23011601160000007686"/>
    <s v="2020110010020"/>
    <s v="Implementación del programa de innovación y transformación pedagógica en los colegios públicos para el cierre de brechas educativas de Bogotá D.C."/>
    <s v="5. Acompañar Colegios con estrategias  para el fortalecimiento del currículo en una segunda lengua, en el marco del Plan Distrital de Bilingüismo y con énfasis en el cierre de brechas de calidad."/>
    <s v="220.00"/>
    <s v="220.00"/>
    <s v="220.00"/>
    <s v="N/A"/>
    <s v="N/A"/>
    <s v="N/A"/>
    <n v="0"/>
    <n v="0"/>
    <s v="TPJ-Trazador Presupuestal de Juventud"/>
    <x v="0"/>
    <x v="0"/>
    <x v="0"/>
    <s v="No"/>
    <n v="4704920000"/>
    <n v="4704920000"/>
    <n v="4688399000"/>
    <n v="0"/>
    <s v="01-Hacer un nuevo contrato social con igualdad de oportunidades para la inclusión social, productiva y política"/>
    <s v="16-Transformación pedagógica y mejoramiento de la gestión educativa. Es con los maestros y maestras"/>
    <s v="104-Acompañar a 220 colegios con estrategias para el fortalecimiento del currículo en inglés, en el marco del Plan Distrital de Bilingüismo y con énfasis en el cierre de brechas de calidad"/>
    <x v="3"/>
  </r>
  <r>
    <x v="0"/>
    <x v="2"/>
    <x v="0"/>
    <x v="2"/>
    <s v="SED"/>
    <n v="2023"/>
    <s v="0112"/>
    <x v="0"/>
    <s v="O23011601160000007686"/>
    <s v="2020110010020"/>
    <s v="Implementación del programa de innovación y transformación pedagógica en los colegios públicos para el cierre de brechas educativas de Bogotá D.C."/>
    <s v="9. Acompañar Colegios con asistencia técnica para el diseño e implementación del sistema multidimensional de evaluación uso pedagógico de los resultados."/>
    <s v="399.00"/>
    <s v="350.00"/>
    <s v="284.00"/>
    <s v="N/A"/>
    <s v="N/A"/>
    <s v="N/A"/>
    <n v="0"/>
    <n v="0"/>
    <s v="TPJ-Trazador Presupuestal de Juventud"/>
    <x v="0"/>
    <x v="0"/>
    <x v="0"/>
    <s v="No"/>
    <n v="7608000000"/>
    <n v="7608000000"/>
    <n v="6428609811"/>
    <n v="0"/>
    <s v="01-Hacer un nuevo contrato social con igualdad de oportunidades para la inclusión social, productiva y política"/>
    <s v="16-Transformación pedagógica y mejoramiento de la gestión educativa. Es con los maestros y maestras"/>
    <s v="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x v="3"/>
  </r>
  <r>
    <x v="0"/>
    <x v="2"/>
    <x v="0"/>
    <x v="2"/>
    <s v="SED"/>
    <n v="2023"/>
    <s v="0112"/>
    <x v="0"/>
    <s v="O23011601170000007689"/>
    <s v="2020110010023"/>
    <s v="Fortalecimiento de las competencias de los jóvenes de media del distrito para afrontar los retos del siglo XXI en Bogotá D.C."/>
    <s v="1. Realizar Colegios acompañamiento pedagógico en torno al fortalecimiento de las didáctivas y metodologías."/>
    <s v="220.00"/>
    <s v="215.00"/>
    <s v="215.00"/>
    <s v="N/A"/>
    <s v="N/A"/>
    <s v="N/A"/>
    <n v="0"/>
    <n v="0"/>
    <s v="TPJ-Trazador Presupuestal de Juventud"/>
    <x v="0"/>
    <x v="0"/>
    <x v="0"/>
    <s v="No"/>
    <n v="2162214325"/>
    <n v="2162214325"/>
    <n v="2098015325"/>
    <n v="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x v="3"/>
  </r>
  <r>
    <x v="0"/>
    <x v="2"/>
    <x v="0"/>
    <x v="2"/>
    <s v="SED"/>
    <n v="2023"/>
    <s v="0112"/>
    <x v="0"/>
    <s v="O23011601170000007689"/>
    <s v="2020110010023"/>
    <s v="Fortalecimiento de las competencias de los jóvenes de media del distrito para afrontar los retos del siglo XXI en Bogotá D.C."/>
    <s v="5. Implemetar Estudiantes la Estrategia de orientación Socio Ocupacional en las IED Focalizadas procurando su consolidación e institucionalización"/>
    <s v="43000.00"/>
    <s v="43000.00"/>
    <s v="12181.00"/>
    <s v="N/A"/>
    <s v="N/A"/>
    <s v="N/A"/>
    <n v="0"/>
    <n v="0"/>
    <s v="TPJ-Trazador Presupuestal de Juventud"/>
    <x v="0"/>
    <x v="0"/>
    <x v="0"/>
    <s v="No"/>
    <n v="1541341564"/>
    <n v="1541341564"/>
    <n v="1533349564"/>
    <n v="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x v="3"/>
  </r>
  <r>
    <x v="0"/>
    <x v="2"/>
    <x v="0"/>
    <x v="2"/>
    <s v="SED"/>
    <n v="2023"/>
    <s v="0112"/>
    <x v="0"/>
    <s v="O23011601170000007689"/>
    <s v="2020110010023"/>
    <s v="Fortalecimiento de las competencias de los jóvenes de media del distrito para afrontar los retos del siglo XXI en Bogotá D.C."/>
    <s v="7. Promover Colegios procesos de diversificación y/o apertura de programas de formación técnica (SENA u otros) acordes a las necesidades de la población, la educacion posmedia y el sector productivo."/>
    <s v="185.00"/>
    <s v="180.00"/>
    <s v="60.00"/>
    <s v="N/A"/>
    <s v="N/A"/>
    <s v="N/A"/>
    <n v="0"/>
    <n v="0"/>
    <s v="TPJ-Trazador Presupuestal de Juventud"/>
    <x v="0"/>
    <x v="0"/>
    <x v="0"/>
    <s v="No"/>
    <n v="2150389565"/>
    <n v="2150389565"/>
    <n v="1959280267"/>
    <n v="0"/>
    <s v="01-Hacer un nuevo contrato social con igualdad de oportunidades para la inclusión social, productiva y política"/>
    <s v="17-Jóvenes con capacidades: Proyecto de vida para la ciudadanía, la innovación y el trabajo del siglo XXI"/>
    <s v="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
    <x v="3"/>
  </r>
  <r>
    <x v="0"/>
    <x v="2"/>
    <x v="0"/>
    <x v="2"/>
    <s v="SED"/>
    <n v="2023"/>
    <s v="0112"/>
    <x v="0"/>
    <s v="O23011601170000007807"/>
    <s v="2020110010056"/>
    <s v="Generación de un modelo inclusivo, eficiente y flexible que brinde alternativas de acceso, permanencia y pertinencia a programas de educación superior o educación postmedia en Bogotá D.C."/>
    <s v="1. Apoyar a Estudiantes mediante un esquema de financiación que brinde alternativas de acceso, permanencia y pertinencia a programas de educación superior o educación post media de calidad en articulación con la educación media, particularmente dirigido a jóvenes de los sectores sociales más vulnerables."/>
    <s v="7542.00"/>
    <s v="185.00"/>
    <s v="186.00"/>
    <s v="N/A"/>
    <s v="N/A"/>
    <s v="N/A"/>
    <n v="0"/>
    <n v="0"/>
    <s v="TPJ-Trazador Presupuestal de Juventud"/>
    <x v="1"/>
    <x v="0"/>
    <x v="4"/>
    <s v="Si"/>
    <n v="27034898233"/>
    <n v="27034898233"/>
    <n v="26964124000"/>
    <n v="0"/>
    <s v="01-Hacer un nuevo contrato social con igualdad de oportunidades para la inclusión social, productiva y política"/>
    <s v="17-Jóvenes con capacidades: Proyecto de vida para la ciudadanía, la innovación y el trabajo del siglo XXI"/>
    <s v="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
    <x v="3"/>
  </r>
  <r>
    <x v="0"/>
    <x v="2"/>
    <x v="0"/>
    <x v="2"/>
    <s v="SED"/>
    <n v="2023"/>
    <s v="0112"/>
    <x v="0"/>
    <s v="O23011602270000007599"/>
    <s v="2020110010004"/>
    <s v="Fortalecimiento de las estrategias de educación ambiental en los colegios oficiales de Bogotá D.C."/>
    <s v="1. Acompañar colegios en el fortalecimiento de los PRAE y promoción del desarrollo de prácticas pedagógicas."/>
    <s v="364.00"/>
    <s v="60.00"/>
    <s v="5.00"/>
    <s v="N/A"/>
    <s v="N/A"/>
    <s v="N/A"/>
    <n v="0"/>
    <n v="0"/>
    <s v="TPJ-Trazador Presupuestal de Juventud"/>
    <x v="0"/>
    <x v="0"/>
    <x v="7"/>
    <s v="No"/>
    <n v="626720000"/>
    <n v="626720000"/>
    <n v="626720000"/>
    <n v="0"/>
    <s v="02-Cambiar nuestros hábitos de vida para reverdecer a Bogotá y adaptarnos y mitigar la crisis climática"/>
    <s v="27-Cambio cultural para la gestión de la crisis climática"/>
    <s v="197-100% de los colegios públicos distritales con estrategia de educación ambiental y protección animal"/>
    <x v="3"/>
  </r>
  <r>
    <x v="0"/>
    <x v="2"/>
    <x v="0"/>
    <x v="2"/>
    <s v="SED"/>
    <n v="2023"/>
    <s v="0112"/>
    <x v="0"/>
    <s v="O23011602270000007599"/>
    <s v="2020110010004"/>
    <s v="Fortalecimiento de las estrategias de educación ambiental en los colegios oficiales de Bogotá D.C."/>
    <s v="4. Implementar colegios la estrategia de Servicio Social Ambiental en las IED"/>
    <s v="80.00"/>
    <s v="18.00"/>
    <s v="11.00"/>
    <s v="N/A"/>
    <s v="N/A"/>
    <s v="N/A"/>
    <n v="0"/>
    <n v="0"/>
    <s v="TPJ-Trazador Presupuestal de Juventud"/>
    <x v="0"/>
    <x v="0"/>
    <x v="7"/>
    <s v="No"/>
    <n v="404547000"/>
    <n v="404547000"/>
    <n v="404547000"/>
    <n v="0"/>
    <s v="02-Cambiar nuestros hábitos de vida para reverdecer a Bogotá y adaptarnos y mitigar la crisis climática"/>
    <s v="27-Cambio cultural para la gestión de la crisis climática"/>
    <s v="197-100% de los colegios públicos distritales con estrategia de educación ambiental y protección animal"/>
    <x v="3"/>
  </r>
  <r>
    <x v="0"/>
    <x v="2"/>
    <x v="0"/>
    <x v="2"/>
    <s v="SED"/>
    <n v="2023"/>
    <s v="0112"/>
    <x v="0"/>
    <s v="O23011602270000007599"/>
    <s v="2020110010004"/>
    <s v="Fortalecimiento de las estrategias de educación ambiental en los colegios oficiales de Bogotá D.C."/>
    <s v="6. Desarrollar Eventos de orientaciones pedagógicas en Educación Ambiental  y/o protección animal."/>
    <s v="11.00"/>
    <s v="5.00"/>
    <s v="2.00"/>
    <s v="N/A"/>
    <s v="N/A"/>
    <s v="N/A"/>
    <n v="0"/>
    <n v="0"/>
    <s v="TPJ-Trazador Presupuestal de Juventud"/>
    <x v="0"/>
    <x v="0"/>
    <x v="7"/>
    <s v="No"/>
    <n v="112727000"/>
    <n v="112727000"/>
    <n v="111724000"/>
    <n v="0"/>
    <s v="02-Cambiar nuestros hábitos de vida para reverdecer a Bogotá y adaptarnos y mitigar la crisis climática"/>
    <s v="27-Cambio cultural para la gestión de la crisis climática"/>
    <s v="197-100% de los colegios públicos distritales con estrategia de educación ambiental y protección animal"/>
    <x v="3"/>
  </r>
  <r>
    <x v="0"/>
    <x v="2"/>
    <x v="0"/>
    <x v="2"/>
    <s v="SED"/>
    <n v="2023"/>
    <s v="0112"/>
    <x v="0"/>
    <s v="O23011603390000007643"/>
    <s v="2020110010009"/>
    <s v="Implementación del Programa integral de educación socioemocional, ciudadana y construcción de escuelas como territorios de paz en Bogotá D.C."/>
    <s v="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
    <s v="400.00"/>
    <s v="399.00"/>
    <s v="392.00"/>
    <s v="N/A"/>
    <s v="N/A"/>
    <s v="N/A"/>
    <n v="0"/>
    <n v="0"/>
    <s v="TPJ-Trazador Presupuestal de Juventud"/>
    <x v="0"/>
    <x v="1"/>
    <x v="1"/>
    <s v="No"/>
    <n v="4732236633"/>
    <n v="4732236633"/>
    <n v="3501022000"/>
    <n v="0"/>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x v="3"/>
  </r>
  <r>
    <x v="0"/>
    <x v="2"/>
    <x v="0"/>
    <x v="2"/>
    <s v="SED"/>
    <n v="2023"/>
    <s v="0112"/>
    <x v="0"/>
    <s v="O23011603390000007643"/>
    <s v="2020110010009"/>
    <s v="Implementación del Programa integral de educación socioemocional, ciudadana y construcción de escuelas como territorios de paz en Bogotá D.C."/>
    <s v="3. Apoyar y acompañar en Colegios Las acciones de promoción de derechos y de prevención y atención a situaciones relacionadas con presuntos casos de vulneración hacia niñas, niños y adolescentes, así como el seguimiento a la activación de protocolos de atención integral para la convivencia escolar y el ejercicio de los derechos humanos, sexuales y reproductivos de las niñas, niños y adolescentes que hacen parte de las IED, para mejorar la convivencia escolar."/>
    <s v="400.00"/>
    <s v="400.00"/>
    <s v="398.00"/>
    <s v="N/A"/>
    <s v="N/A"/>
    <s v="N/A"/>
    <n v="0"/>
    <n v="0"/>
    <s v="TPJ-Trazador Presupuestal de Juventud"/>
    <x v="0"/>
    <x v="3"/>
    <x v="6"/>
    <s v="No"/>
    <n v="18317951000"/>
    <n v="18317951000"/>
    <n v="9589540364"/>
    <n v="0"/>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x v="3"/>
  </r>
  <r>
    <x v="0"/>
    <x v="2"/>
    <x v="0"/>
    <x v="2"/>
    <s v="SED"/>
    <n v="2023"/>
    <s v="0112"/>
    <x v="0"/>
    <s v="O23011603390000007643"/>
    <s v="2020110010009"/>
    <s v="Implementación del Programa integral de educación socioemocional, ciudadana y construcción de escuelas como territorios de paz en Bogotá D.C."/>
    <s v="5. Fortalecer en Personas La participación en escenarios formales e informales, con el fin de que incidan en la política pública educativa y en la transformación de realidades."/>
    <s v="6000.00"/>
    <s v="1200.00"/>
    <s v="715.00"/>
    <s v="N/A"/>
    <s v="N/A"/>
    <s v="N/A"/>
    <n v="0"/>
    <n v="0"/>
    <s v="TPJ-Trazador Presupuestal de Juventud"/>
    <x v="1"/>
    <x v="1"/>
    <x v="8"/>
    <s v="Si"/>
    <n v="355650000"/>
    <n v="355650000"/>
    <n v="355650000"/>
    <n v="0"/>
    <s v="03-Inspirar confianza y legitimidad para vivir sin miedo y ser epicentro de cultura ciudadana, paz y reconciliación"/>
    <s v="39-Bogotá territorio de paz y atención integral a las víctimas del conflicto armado"/>
    <s v="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
    <x v="3"/>
  </r>
  <r>
    <x v="0"/>
    <x v="2"/>
    <x v="0"/>
    <x v="2"/>
    <s v="SED"/>
    <n v="2023"/>
    <s v="0112"/>
    <x v="0"/>
    <s v="O23011603450000007746"/>
    <s v="2020110010005"/>
    <s v="Conformación de entornos educativos protectores y confiables en Bogotá D.C."/>
    <s v="2. Aportar con Experiencias a la construcción de redes de instituciones educativas en el marco del ecosistema de paz y reconciliación del Distrito Capital"/>
    <s v="1.00"/>
    <s v="0.00"/>
    <s v="0.00"/>
    <s v="N/A"/>
    <s v="N/A"/>
    <s v="N/A"/>
    <n v="0"/>
    <n v="0"/>
    <s v="TPJ-Trazador Presupuestal de Juventud"/>
    <x v="1"/>
    <x v="2"/>
    <x v="9"/>
    <s v="Si"/>
    <n v="0"/>
    <n v="0"/>
    <n v="0"/>
    <n v="0"/>
    <s v="03-Inspirar confianza y legitimidad para vivir sin miedo y ser epicentro de cultura ciudadana, paz y reconciliación"/>
    <s v="45-Espacio público más seguro y construido colectivamente"/>
    <s v="332-Generar 70 entornos escolares de confianza y corresponsabilidad educativa, entendiendo estos entornos como clústers de instituciones educativas que involucran como mínimo 150 colegios públicos"/>
    <x v="3"/>
  </r>
  <r>
    <x v="0"/>
    <x v="3"/>
    <x v="0"/>
    <x v="3"/>
    <s v="SDM"/>
    <n v="2023"/>
    <s v="0113"/>
    <x v="0"/>
    <s v="O23011602350000007583"/>
    <s v="2020110010120"/>
    <s v="Implementación del sistema de transportes de bajas y cero emisiones para Bogotá"/>
    <s v="1. Realizar el % de las acciones de la Política Pública de la Bicicleta"/>
    <s v="100.00"/>
    <s v="30.00"/>
    <s v="21.03"/>
    <s v="N/A"/>
    <s v="N/A"/>
    <s v="N/A"/>
    <n v="0"/>
    <n v="0"/>
    <s v="TPJ-Trazador Presupuestal de Juventud"/>
    <x v="0"/>
    <x v="5"/>
    <x v="10"/>
    <s v="No"/>
    <n v="2159663000"/>
    <n v="2159663000"/>
    <n v="1730112994"/>
    <n v="0"/>
    <s v="02-Cambiar nuestros hábitos de vida para reverdecer a Bogotá y adaptarnos y mitigar la crisis climática"/>
    <s v="35-Manejo y prevención de contaminación"/>
    <s v="264-Aumentar en un 50% los viajes en bicicleta a través de la implementación de la política publica de la bicicleta"/>
    <x v="4"/>
  </r>
  <r>
    <x v="0"/>
    <x v="3"/>
    <x v="0"/>
    <x v="3"/>
    <s v="SDM"/>
    <n v="2023"/>
    <s v="0113"/>
    <x v="0"/>
    <s v="O23011604490000007581"/>
    <s v="2020110010114"/>
    <s v="Fortalecimiento de la comunicación y la cultura para la movilidad como elementos constructivos y pedagógicos del nuevo contrato social en Bogotá"/>
    <s v="4. Ejecutar y evaluar el % de las estrategias de pedagogía y educación vial diseñadas"/>
    <s v="100.00"/>
    <s v="30.00"/>
    <s v="19.50"/>
    <s v="N/A"/>
    <s v="N/A"/>
    <s v="N/A"/>
    <n v="0"/>
    <n v="0"/>
    <s v="TPJ-Trazador Presupuestal de Juventud"/>
    <x v="0"/>
    <x v="5"/>
    <x v="10"/>
    <s v="No"/>
    <n v="1278530000"/>
    <n v="1278530000"/>
    <n v="1278530000"/>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5"/>
  </r>
  <r>
    <x v="0"/>
    <x v="3"/>
    <x v="0"/>
    <x v="3"/>
    <s v="SDM"/>
    <n v="2023"/>
    <s v="0113"/>
    <x v="0"/>
    <s v="O23011604490000007588"/>
    <s v="2020110010123"/>
    <s v="Fortalecimiento de una movilidad sostenible y accesible para Bogotá y su Región"/>
    <s v="3. Formular e implementar el % las estrategias de la gestión de la demanda de transporte que fomenten el uso eficiente de los vehículos privados"/>
    <s v="100.00"/>
    <s v="30.00"/>
    <s v="21.30"/>
    <s v="N/A"/>
    <s v="N/A"/>
    <s v="N/A"/>
    <n v="0"/>
    <n v="0"/>
    <s v="TPJ-Trazador Presupuestal de Juventud"/>
    <x v="0"/>
    <x v="5"/>
    <x v="10"/>
    <s v="No"/>
    <n v="977664000"/>
    <n v="977664000"/>
    <n v="898802000"/>
    <n v="0"/>
    <s v="04-Hacer de Bogotá Región un modelo de movilidad multimodal, incluyente y sostenible"/>
    <s v="49-Movilidad segura, sostenible y accesible"/>
    <s v="390-Mantener el tiempo promedio de viaje en los 14 corredores principales de la ciudad para todos los usuarios de la vía"/>
    <x v="4"/>
  </r>
  <r>
    <x v="0"/>
    <x v="3"/>
    <x v="0"/>
    <x v="3"/>
    <s v="SDM"/>
    <n v="2023"/>
    <s v="0113"/>
    <x v="0"/>
    <s v="O23011604490000007907"/>
    <s v="2021110010003"/>
    <s v="Consolidación del Centro de Orientación a Víctimas de Siniestros Viales de Bogotá"/>
    <s v="1. Consolidar servicio integral a víctimas directas e indirectas de siniestros viales a partir de los componentes sociales, jurídicos y psicológicos."/>
    <s v="1.00"/>
    <s v="1.00"/>
    <s v="0.50"/>
    <s v="N/A"/>
    <s v="N/A"/>
    <s v="N/A"/>
    <n v="0"/>
    <n v="0"/>
    <s v="TPJ-Trazador Presupuestal de Juventud"/>
    <x v="0"/>
    <x v="5"/>
    <x v="10"/>
    <s v="No"/>
    <n v="1864971000"/>
    <n v="1864971000"/>
    <n v="1733185300"/>
    <n v="0"/>
    <s v="04-Hacer de Bogotá Región un modelo de movilidad multimodal, incluyente y sostenible"/>
    <s v="49-Movilidad segura, sostenible y accesible"/>
    <s v="389-Implementar y operar el Centro de Orientación a Victimas por Siniestros Viales"/>
    <x v="6"/>
  </r>
  <r>
    <x v="0"/>
    <x v="3"/>
    <x v="0"/>
    <x v="3"/>
    <s v="SDM"/>
    <n v="2023"/>
    <s v="0113"/>
    <x v="0"/>
    <s v="O23011605510000007595"/>
    <s v="2020110010112"/>
    <s v="Implementación de estrategias de participación ciudadana para una movilidad segura, incluyente, sostenible y accesible en Bogotá"/>
    <s v="2. Implementar estrategia de formación ciudadana"/>
    <s v="1.00"/>
    <s v="0.25"/>
    <s v="0.13"/>
    <s v="N/A"/>
    <s v="N/A"/>
    <s v="N/A"/>
    <n v="0"/>
    <n v="0"/>
    <s v="TPJ-Trazador Presupuestal de Juventud"/>
    <x v="0"/>
    <x v="5"/>
    <x v="10"/>
    <s v="No"/>
    <n v="974064000"/>
    <n v="974064000"/>
    <n v="974063928"/>
    <n v="0"/>
    <s v="05-Construir Bogotá Región con gobierno abierto, transparente y ciudadanía consciente"/>
    <s v="51-Gobierno Abierto"/>
    <s v="413-Diseñar y ejecutar una estrategia para la participación ciudadana incidente, orientada a promover dinámicas de movilidad segura, incluyente, sostenible y accesible"/>
    <x v="1"/>
  </r>
  <r>
    <x v="0"/>
    <x v="4"/>
    <x v="0"/>
    <x v="4"/>
    <s v="SDDE"/>
    <n v="2023"/>
    <s v="0117"/>
    <x v="0"/>
    <s v="O23011601180000007863"/>
    <s v="2020110010354"/>
    <s v=" Mejoramiento del empleo incluyente y pertinente en Bogotá"/>
    <s v="1. Promover empleos para personas"/>
    <n v="177094"/>
    <n v="34096"/>
    <n v="19487"/>
    <s v="N/A"/>
    <s v="N/A"/>
    <s v="N/A"/>
    <n v="0"/>
    <n v="0"/>
    <s v="TPJ-Trazador Presupuestal de Juventud"/>
    <x v="0"/>
    <x v="6"/>
    <x v="11"/>
    <s v="No"/>
    <n v="46621956862"/>
    <n v="46621956862"/>
    <n v="26818896578"/>
    <n v="0"/>
    <s v="01-Hacer un nuevo contrato social con igualdad de oportunidades para la inclusión social, productiva y política"/>
    <s v="18-Cierre de brechas para la inclusión productiva urbano rural"/>
    <s v="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
    <x v="7"/>
  </r>
  <r>
    <x v="0"/>
    <x v="4"/>
    <x v="0"/>
    <x v="4"/>
    <s v="SDDE"/>
    <n v="2023"/>
    <s v="0117"/>
    <x v="0"/>
    <s v="O23011601180000007863"/>
    <s v="2020110010354"/>
    <s v=" Mejoramiento del empleo incluyente y pertinente en Bogotá"/>
    <s v="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
    <n v="50000"/>
    <n v="8616"/>
    <n v="10802"/>
    <s v="N/A"/>
    <s v="N/A"/>
    <s v="N/A"/>
    <n v="0"/>
    <n v="0"/>
    <s v="TPJ-Trazador Presupuestal de Juventud"/>
    <x v="0"/>
    <x v="6"/>
    <x v="11"/>
    <s v="No"/>
    <n v="7372812089"/>
    <n v="7372812089"/>
    <n v="7357323889"/>
    <n v="0"/>
    <s v="01-Hacer un nuevo contrato social con igualdad de oportunidades para la inclusión social, productiva y política"/>
    <s v="18-Cierre de brechas para la inclusión productiva urbano rural"/>
    <s v="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x v="3"/>
  </r>
  <r>
    <x v="0"/>
    <x v="4"/>
    <x v="0"/>
    <x v="4"/>
    <s v="SDDE"/>
    <n v="2023"/>
    <s v="0117"/>
    <x v="0"/>
    <s v="O23011601180000007874"/>
    <s v="2020110010363"/>
    <s v="Fortalecimiento del crecimiento empresarial en los emprendedores y las mipymes de Bogotá"/>
    <s v="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
    <n v="73900"/>
    <n v="19250"/>
    <n v="906"/>
    <s v="N/A"/>
    <s v="N/A"/>
    <s v="N/A"/>
    <n v="0"/>
    <n v="0"/>
    <s v="TPJ-Trazador Presupuestal de Juventud"/>
    <x v="0"/>
    <x v="6"/>
    <x v="12"/>
    <s v="No"/>
    <n v="20447264657"/>
    <n v="20447264657"/>
    <n v="8495904038"/>
    <n v="0"/>
    <s v="01-Hacer un nuevo contrato social con igualdad de oportunidades para la inclusión social, productiva y política"/>
    <s v="18-Cierre de brechas para la inclusión productiva urbano rural"/>
    <s v="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
    <x v="7"/>
  </r>
  <r>
    <x v="0"/>
    <x v="4"/>
    <x v="0"/>
    <x v="4"/>
    <s v="SDDE"/>
    <n v="2023"/>
    <s v="0117"/>
    <x v="0"/>
    <s v="O23011601180000007874"/>
    <s v="2020110010363"/>
    <s v="Fortalecimiento del crecimiento empresarial en los emprendedores y las mipymes de Bogotá"/>
    <s v="5. Desarrollar en unidades productivas habilidades financieras y herramientas digitales,  con especial énfasis en sectores afectados por la emergencia, mujeres y jóvenes y mayores de 50 años, en aras de acompañar el crecimiento y la sostenibilidad del tejido empresarial de Bogotá."/>
    <n v="39383"/>
    <n v="13500"/>
    <n v="1594"/>
    <s v="N/A"/>
    <s v="N/A"/>
    <s v="N/A"/>
    <n v="0"/>
    <n v="0"/>
    <s v="TPJ-Trazador Presupuestal de Juventud"/>
    <x v="0"/>
    <x v="6"/>
    <x v="12"/>
    <s v="No"/>
    <n v="10152711593"/>
    <n v="10152711593"/>
    <n v="6428778890"/>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x v="7"/>
  </r>
  <r>
    <x v="0"/>
    <x v="4"/>
    <x v="0"/>
    <x v="4"/>
    <s v="SDDE"/>
    <n v="2023"/>
    <s v="0117"/>
    <x v="0"/>
    <s v="O23011601180000007874"/>
    <s v="2020110010363"/>
    <s v="Fortalecimiento del crecimiento empresarial en los emprendedores y las mipymes de Bogotá"/>
    <s v="6. Apoyar unidades productivas en sus diferentes etapas de formalización"/>
    <n v="1000"/>
    <n v="1000"/>
    <n v="653"/>
    <s v="N/A"/>
    <s v="N/A"/>
    <s v="N/A"/>
    <n v="0"/>
    <n v="0"/>
    <s v="TPJ-Trazador Presupuestal de Juventud"/>
    <x v="0"/>
    <x v="6"/>
    <x v="12"/>
    <s v="No"/>
    <n v="861566750"/>
    <n v="861566750"/>
    <n v="785813729"/>
    <n v="0"/>
    <s v="01-Hacer un nuevo contrato social con igualdad de oportunidades para la inclusión social, productiva y política"/>
    <s v="18-Cierre de brechas para la inclusión productiva urbano rural"/>
    <s v="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
    <x v="7"/>
  </r>
  <r>
    <x v="0"/>
    <x v="4"/>
    <x v="0"/>
    <x v="4"/>
    <s v="SDDE"/>
    <n v="2023"/>
    <s v="0117"/>
    <x v="0"/>
    <s v="O23011601240000007847"/>
    <s v="2020110010333"/>
    <s v="Fortalecimiento de la competitividad como vehículo para el desarrollo del ecosistema empresarial de Bogotá"/>
    <s v="1. Fortalecer Empresas/unidades productivas Como resultado de la consecución de alianzas estratégicas que conlleven a la materialización de iniciativas que promuevan el desarrollo del conocimiento, la innovación y nuevas tecnologías."/>
    <n v="3500"/>
    <n v="1005"/>
    <n v="0"/>
    <s v="N/A"/>
    <s v="N/A"/>
    <s v="N/A"/>
    <n v="0"/>
    <n v="0"/>
    <s v="TPJ-Trazador Presupuestal de Juventud"/>
    <x v="0"/>
    <x v="6"/>
    <x v="12"/>
    <s v="No"/>
    <n v="4333333331"/>
    <n v="4333333331"/>
    <n v="4157833331"/>
    <n v="0"/>
    <s v="01-Hacer un nuevo contrato social con igualdad de oportunidades para la inclusión social, productiva y política"/>
    <s v="24-Bogotá región emprendedora e innovadora"/>
    <s v="171-Impactar al menos 3.500 emprendimientos de alto potencial de crecimiento o alto impacto a través del fortalecimiento del Fondo Cuenta Distrital de Innovación, Tecnología e Industrias Creativas (FITIC) para financiación, fomento y/o liquidez, principalmente enfocado a las MIPYMES con el ánimo de promover la transformación digital y la inclusión financiera y la innovación para detonar generación de empleo en industrias de oportunidad en el marco de la reactivación económica. como mínimo un 20% de la oferta será destinada a jóvenes"/>
    <x v="7"/>
  </r>
  <r>
    <x v="0"/>
    <x v="4"/>
    <x v="0"/>
    <x v="4"/>
    <s v="SDDE"/>
    <n v="2023"/>
    <s v="0117"/>
    <x v="0"/>
    <s v="O23011601250000007842"/>
    <s v="2020110010362"/>
    <s v="Fortalecer el entorno económico de los emprendimientos de alto impacto y las Mipymes, frente a la emergencia sanitaria en Bogotá"/>
    <s v="8. Fortalecer beneficiarios en herramientas y temas empresariales, entre emprendimientos de oportunidad y de alto impacto, empresas y/o unidades productivas de micro, pequeña o mediana empresa, negocios y pequeños comercios, de las zonas de aglomeraciones productivas priorizados por la SDDE, a través de procesos de formación, fortalecimiento, asistencia técnica y servicios empresariales integrales a la medida de las necesidades."/>
    <n v="1130"/>
    <n v="500"/>
    <n v="0"/>
    <s v="N/A"/>
    <s v="N/A"/>
    <s v="N/A"/>
    <n v="0"/>
    <n v="0"/>
    <s v="TPJ-Trazador Presupuestal de Juventud"/>
    <x v="0"/>
    <x v="6"/>
    <x v="12"/>
    <s v="No"/>
    <n v="6699925000"/>
    <n v="6699925000"/>
    <n v="3872121683"/>
    <n v="0"/>
    <s v="01-Hacer un nuevo contrato social con igualdad de oportunidades para la inclusión social, productiva y política"/>
    <s v="25-Bogotá región productiva y competitiva"/>
    <s v="183-Fortalecer al menos seis (6) zonas de aglomeraciones productivas en articulación con las entidades competentes (tales como seguridad y movilidad, entre otras), en temas de oportunidad para ciudad donde tengamos ventajas comparativa y competitivas, tales como: industrias creativas y culturales, bioeconomía, tecnología y servicios y economía circular como trasversal, entre otros"/>
    <x v="7"/>
  </r>
  <r>
    <x v="0"/>
    <x v="4"/>
    <x v="0"/>
    <x v="4"/>
    <s v="SDDE"/>
    <n v="2023"/>
    <s v="0117"/>
    <x v="0"/>
    <s v="O23011601250000007845"/>
    <s v="2020110010328"/>
    <s v="Desarrollo de alternativas productivas para fortalecer la sostenibilidad ambiental, productiva y comercial de los sistemas productivos de la ruralidad de Bogotá D.C."/>
    <s v="1. Formar hogares y/o unidades productivas en manejo técnico productivo y de post cosecha, a través del desarrollo de buenas prácticas agrícolas, pecuarias y de manufactura"/>
    <n v="750"/>
    <n v="200"/>
    <n v="0"/>
    <s v="N/A"/>
    <s v="N/A"/>
    <s v="N/A"/>
    <n v="0"/>
    <n v="0"/>
    <s v="TPJ-Trazador Presupuestal de Juventud"/>
    <x v="0"/>
    <x v="6"/>
    <x v="12"/>
    <s v="No"/>
    <n v="3910450000"/>
    <n v="3910450000"/>
    <n v="3504484250"/>
    <n v="0"/>
    <s v="01-Hacer un nuevo contrato social con igualdad de oportunidades para la inclusión social, productiva y política"/>
    <s v="25-Bogotá región productiva y competitiva"/>
    <s v="186-Vincular al menos 750 hogares y/o unidades productivas a procesos productivos sostenibles y sustentables y de comercialización en el sector rural"/>
    <x v="8"/>
  </r>
  <r>
    <x v="0"/>
    <x v="4"/>
    <x v="0"/>
    <x v="4"/>
    <s v="SDDE"/>
    <n v="2023"/>
    <s v="0117"/>
    <x v="0"/>
    <s v="O23011601250000007846"/>
    <s v="2020110010327"/>
    <s v="Incremento de la sostenibilidad del Sistema de Abastecimiento y Distribución de Alimentos de Bogotá."/>
    <s v="1. Realizar mercados campesinos en sus diferentes modalidades"/>
    <n v="2054"/>
    <n v="700"/>
    <n v="254"/>
    <s v="N/A"/>
    <s v="N/A"/>
    <s v="N/A"/>
    <n v="0"/>
    <n v="0"/>
    <s v="TPJ-Trazador Presupuestal de Juventud"/>
    <x v="0"/>
    <x v="6"/>
    <x v="12"/>
    <s v="No"/>
    <n v="2751200000"/>
    <n v="2751200000"/>
    <n v="2484028258"/>
    <n v="0"/>
    <s v="01-Hacer un nuevo contrato social con igualdad de oportunidades para la inclusión social, productiva y política"/>
    <s v="25-Bogotá región productiva y competitiva"/>
    <s v="184-Organizar al menos 1.600 mercados campesinos, que hagan parte de circuitos económicos"/>
    <x v="9"/>
  </r>
  <r>
    <x v="0"/>
    <x v="4"/>
    <x v="0"/>
    <x v="4"/>
    <s v="SDDE"/>
    <n v="2023"/>
    <s v="0117"/>
    <x v="0"/>
    <s v="O23011601250000007846"/>
    <s v="2020110010327"/>
    <s v="Incremento de la sostenibilidad del Sistema de Abastecimiento y Distribución de Alimentos de Bogotá."/>
    <s v="2. Fortalecer actores del SADA que se vinculen al programa de Fortalecimiento"/>
    <n v="8000"/>
    <n v="2100"/>
    <n v="104"/>
    <s v="N/A"/>
    <s v="N/A"/>
    <s v="N/A"/>
    <n v="0"/>
    <n v="0"/>
    <s v="TPJ-Trazador Presupuestal de Juventud"/>
    <x v="0"/>
    <x v="6"/>
    <x v="12"/>
    <s v="No"/>
    <n v="3298350000"/>
    <n v="3298350000"/>
    <n v="3120613830"/>
    <n v="0"/>
    <s v="01-Hacer un nuevo contrato social con igualdad de oportunidades para la inclusión social, productiva y política"/>
    <s v="25-Bogotá región productiva y competitiva"/>
    <s v="182-Fortalecer al menos 8.000 actores del Sistema de Abastecimiento Distrital de Alimentos, especialmente a los campesinos, y el fortalecimiento de sus organizaciones sociales"/>
    <x v="8"/>
  </r>
  <r>
    <x v="0"/>
    <x v="5"/>
    <x v="0"/>
    <x v="5"/>
    <s v="SDHT"/>
    <n v="2023"/>
    <s v="0118"/>
    <x v="0"/>
    <s v="O23011601010000007715"/>
    <s v="2020110010292"/>
    <s v="Mejoramiento de vivienda - modalidad de habitabilidad mediante asignación e implementación de subsidio en Bogotá"/>
    <s v="1. asignar subsidios subsidios para mejoramiento de vivienda."/>
    <s v="4500.00"/>
    <s v="1977.00"/>
    <s v="514.00"/>
    <s v="N/A"/>
    <s v="N/A"/>
    <s v="N/A"/>
    <n v="0"/>
    <n v="0"/>
    <s v="TPJ-Trazador Presupuestal de Juventud"/>
    <x v="0"/>
    <x v="5"/>
    <x v="13"/>
    <s v="No"/>
    <n v="3043880000"/>
    <n v="3043880000"/>
    <n v="2825750000"/>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010000007823"/>
    <s v="2020110010298"/>
    <s v="Generación de mecanismos para facilitar el acceso a una solución de vivienda a hogares vulnerables en Bogotá."/>
    <s v="1. Beneficiar hogares con subsidios para adquisición de vivienda VIS y VIP."/>
    <s v="11580.00"/>
    <s v="3594.00"/>
    <s v="822.00"/>
    <s v="N/A"/>
    <s v="N/A"/>
    <s v="N/A"/>
    <n v="0"/>
    <n v="0"/>
    <s v="TPJ-Trazador Presupuestal de Juventud"/>
    <x v="0"/>
    <x v="5"/>
    <x v="13"/>
    <s v="No"/>
    <n v="23770643476"/>
    <n v="23770643476"/>
    <n v="19012877390"/>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010000007823"/>
    <s v="2020110010298"/>
    <s v="Generación de mecanismos para facilitar el acceso a una solución de vivienda a hogares vulnerables en Bogotá."/>
    <s v="4. Beneficiar hogares con subsidios de arrendamiento del programa mi ahorro mi hogar en el marco de los servicios financieros para adquisición de vivienda "/>
    <s v="4536.00"/>
    <s v="836.00"/>
    <s v="836.00"/>
    <s v="N/A"/>
    <s v="N/A"/>
    <s v="N/A"/>
    <n v="0"/>
    <n v="0"/>
    <s v="TPJ-Trazador Presupuestal de Juventud"/>
    <x v="0"/>
    <x v="5"/>
    <x v="13"/>
    <s v="No"/>
    <n v="1182660648"/>
    <n v="1182660648"/>
    <n v="929845833"/>
    <n v="0"/>
    <s v="01-Hacer un nuevo contrato social con igualdad de oportunidades para la inclusión social, productiva y política"/>
    <s v="01-Subsidios y transferencias para la equidad"/>
    <s v="2-Entregar 10.500 soluciones habitacionales, para familias vulnerables con prioridad en hogares con jefatura femenina, personas con discapacidad, victimas del conflicto armado, población étnica y adultos mayores"/>
    <x v="4"/>
  </r>
  <r>
    <x v="0"/>
    <x v="5"/>
    <x v="0"/>
    <x v="5"/>
    <s v="SDHT"/>
    <n v="2023"/>
    <s v="0118"/>
    <x v="0"/>
    <s v="O23011601190000007582"/>
    <s v="2020110010295"/>
    <s v="Mejoramiento progresivo de edificaciones de vivienda de origen informal Plan Terrazas"/>
    <s v="4. Asignar subsidios distritales de mejoramiento de vivienda en la modalidad de mejoramiento de vivienda."/>
    <s v="1250.00"/>
    <s v="513.00"/>
    <s v="84.00"/>
    <s v="N/A"/>
    <s v="N/A"/>
    <s v="N/A"/>
    <n v="0"/>
    <n v="0"/>
    <s v="TPJ-Trazador Presupuestal de Juventud"/>
    <x v="0"/>
    <x v="5"/>
    <x v="13"/>
    <s v="No"/>
    <n v="33625104000"/>
    <n v="33625104000"/>
    <n v="33415110000"/>
    <n v="0"/>
    <s v="01-Hacer un nuevo contrato social con igualdad de oportunidades para la inclusión social, productiva y política"/>
    <s v="19-Vivienda y entornos dignos en el territorio urbano y rural"/>
    <s v="129-Formular e implementar un proyecto piloto que desarrolle un esquema de solución habitacional Plan Terrazas"/>
    <x v="4"/>
  </r>
  <r>
    <x v="0"/>
    <x v="5"/>
    <x v="0"/>
    <x v="5"/>
    <s v="SDHT"/>
    <n v="2023"/>
    <s v="0118"/>
    <x v="0"/>
    <s v="O23011601190000007659"/>
    <s v="2020110010291"/>
    <s v="Mejoramiento Integral Rural y de Bordes Urbanos en Bogotá"/>
    <s v="4. Mejorar viviendas rurales y en bordes urbanos priorizadas"/>
    <s v="682.00"/>
    <s v="73.00"/>
    <s v="0.00"/>
    <s v="N/A"/>
    <s v="N/A"/>
    <s v="N/A"/>
    <n v="0"/>
    <n v="0"/>
    <s v="TPJ-Trazador Presupuestal de Juventud"/>
    <x v="0"/>
    <x v="5"/>
    <x v="13"/>
    <s v="No"/>
    <n v="4365552720"/>
    <n v="4365552720"/>
    <n v="1211012000"/>
    <n v="0"/>
    <s v="01-Hacer un nuevo contrato social con igualdad de oportunidades para la inclusión social, productiva y política"/>
    <s v="19-Vivienda y entornos dignos en el territorio urbano y rural"/>
    <s v="126-Diseñar e implementar intervenciones de mejoramiento integral rural y de bordes urbanos"/>
    <x v="4"/>
  </r>
  <r>
    <x v="0"/>
    <x v="6"/>
    <x v="0"/>
    <x v="6"/>
    <s v="SDCRD"/>
    <n v="2023"/>
    <s v="0119"/>
    <x v="0"/>
    <s v="O23011601150000007880"/>
    <s v="2020110010197"/>
    <s v="Fortalecimiento de la inclusión a la Cultura Escrita de todos los habitantes de Bogotá"/>
    <s v="1. Creación de Sistema Distrital de Bibliotecas y espacios no convencionales de lectura que fortalezca y articules las bibliotecas públicas, escolares, comunitarias, universitarias, especialidaz, y otros espacios de circulación del libro en la ciudad"/>
    <s v="1.00"/>
    <s v="1.00"/>
    <s v="0.46"/>
    <s v="N/A"/>
    <s v="N/A"/>
    <s v="N/A"/>
    <n v="0"/>
    <n v="0"/>
    <s v="TPJ-Trazador Presupuestal de Juventud"/>
    <x v="0"/>
    <x v="4"/>
    <x v="14"/>
    <s v="No"/>
    <n v="46522344223"/>
    <n v="46522344223"/>
    <n v="46246210433"/>
    <n v="0"/>
    <s v="01-Hacer un nuevo contrato social con igualdad de oportunidades para la inclusión social, productiva y política"/>
    <s v="15-Plan Distrital de Lectura, Escritura y oralidad: Leer para la vida"/>
    <s v="101-Creación de un (1) Sistema Distrital de bibliotecas y espacios no convencionales de lectura que fortalezca y articule bibliotecas públicas, escolares, comunitarias, universitarias, especializadas, y otros espacios de circulación del libro en la ciudad"/>
    <x v="3"/>
  </r>
  <r>
    <x v="0"/>
    <x v="6"/>
    <x v="0"/>
    <x v="6"/>
    <s v="SDCRD"/>
    <n v="2023"/>
    <s v="0119"/>
    <x v="0"/>
    <s v="O23011601200000007884"/>
    <s v="2020110010214"/>
    <s v="Formación y cualificación para agentes culturales y ciudadanía en Bogotá"/>
    <s v="2. Beneficiar agentes del sector a través del fomento para el acceso a la oferta cultural."/>
    <s v="215.00"/>
    <s v="45.00"/>
    <s v="0.00"/>
    <s v="N/A"/>
    <s v="N/A"/>
    <s v="N/A"/>
    <n v="0"/>
    <n v="0"/>
    <s v="TPJ-Trazador Presupuestal de Juventud"/>
    <x v="0"/>
    <x v="4"/>
    <x v="15"/>
    <s v="No"/>
    <n v="314999031"/>
    <n v="314999031"/>
    <n v="129676861"/>
    <n v="0"/>
    <s v="01-Hacer un nuevo contrato social con igualdad de oportunidades para la inclusión social, productiva y política"/>
    <s v="20-Bogotá, referente en cultura, deporte, recreación y actividad física, con parques para el desarrollo y la salud"/>
    <s v="136-Cualificación de 4.500 agentes del sector y demás talento humano en el marco de la estrategia de cualificación de mediadores culturales"/>
    <x v="3"/>
  </r>
  <r>
    <x v="0"/>
    <x v="6"/>
    <x v="0"/>
    <x v="6"/>
    <s v="SDCRD"/>
    <n v="2023"/>
    <s v="0119"/>
    <x v="0"/>
    <s v="O23011601210000007648"/>
    <s v="2020110010198"/>
    <s v="Fortalecimiento estratégico de la gestión cultural territorial, poblacional y de la participación incidente en Bogotá"/>
    <s v="3. Concertar e implementar procesos para el fortalecimiento, reconocimiento,  valoración  y la pervivencia cultural de los grupos étnicos, etários y sectores sociales."/>
    <s v="23.00"/>
    <s v="23.00"/>
    <s v="10.00"/>
    <s v="N/A"/>
    <s v="N/A"/>
    <s v="N/A"/>
    <n v="0"/>
    <n v="0"/>
    <s v="TPJ-Trazador Presupuestal de Juventud"/>
    <x v="0"/>
    <x v="4"/>
    <x v="15"/>
    <s v="No"/>
    <n v="1864221882"/>
    <n v="1864221882"/>
    <n v="637416563"/>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2"/>
  </r>
  <r>
    <x v="0"/>
    <x v="6"/>
    <x v="0"/>
    <x v="6"/>
    <s v="SDCRD"/>
    <n v="2023"/>
    <s v="0119"/>
    <x v="0"/>
    <s v="O23011601210000007650"/>
    <s v="2020110010039"/>
    <s v="Fortalecimiento de los procesos de fomento cultural para la gestión incluyente en Cultura para la vida cotidiana en Bogotá D.C."/>
    <s v="4. Entregar estímulos, apoyos concertados y alianzas estratégicas estímulos (800), apoyos concertados (120) y alianzas estratégicas (3) dirigidos a fortalecer los procesos de los agentes del sector"/>
    <s v="2166.00"/>
    <s v="451.00"/>
    <s v="207.00"/>
    <s v="N/A"/>
    <s v="N/A"/>
    <s v="N/A"/>
    <n v="0"/>
    <n v="0"/>
    <s v="TPJ-Trazador Presupuestal de Juventud"/>
    <x v="0"/>
    <x v="4"/>
    <x v="15"/>
    <s v="No"/>
    <n v="24403752716"/>
    <n v="24403752716"/>
    <n v="1250702253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6"/>
    <x v="0"/>
    <x v="6"/>
    <s v="SDCRD"/>
    <n v="2023"/>
    <s v="0119"/>
    <x v="0"/>
    <s v="O23011601210000007650"/>
    <s v="2020110010039"/>
    <s v="Fortalecimiento de los procesos de fomento cultural para la gestión incluyente en Cultura para la vida cotidiana en Bogotá D.C."/>
    <s v="6. Asistir tecnicamente a ESAL en los aspectos jurídicos, financieros y contables que contribuya a su fortalecimiento."/>
    <s v="940.00"/>
    <s v="400.00"/>
    <s v="335.00"/>
    <s v="N/A"/>
    <s v="N/A"/>
    <s v="N/A"/>
    <n v="0"/>
    <n v="0"/>
    <s v="TPJ-Trazador Presupuestal de Juventud"/>
    <x v="0"/>
    <x v="6"/>
    <x v="11"/>
    <s v="No"/>
    <n v="617632423"/>
    <n v="617632423"/>
    <n v="592594424"/>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6"/>
    <x v="0"/>
    <x v="6"/>
    <s v="SDCRD"/>
    <n v="2023"/>
    <s v="0119"/>
    <x v="0"/>
    <s v="O23011601240000007881"/>
    <s v="2020110010059"/>
    <s v="Generación de desarrollo social y económico sostenible a través de actividades culturales y creativas en Bogotá"/>
    <s v="2. Diseñar y promover programa para el fortlecimiento de la cadena de valor de la economía cultural y creativa"/>
    <s v="1.00"/>
    <s v="1.00"/>
    <s v="0.50"/>
    <s v="N/A"/>
    <s v="N/A"/>
    <s v="N/A"/>
    <n v="0"/>
    <n v="0"/>
    <s v="TPJ-Trazador Presupuestal de Juventud"/>
    <x v="0"/>
    <x v="6"/>
    <x v="12"/>
    <s v="No"/>
    <n v="6100717783"/>
    <n v="6100717783"/>
    <n v="1906011620"/>
    <n v="0"/>
    <s v="01-Hacer un nuevo contrato social con igualdad de oportunidades para la inclusión social, productiva y política"/>
    <s v="24-Bogotá región emprendedora e innovadora"/>
    <s v="168-Diseñar y promover tres (3) programas para el fortalecimiento de la cadena de valor de la economía cultural y creativa"/>
    <x v="7"/>
  </r>
  <r>
    <x v="0"/>
    <x v="6"/>
    <x v="0"/>
    <x v="6"/>
    <s v="SDCRD"/>
    <n v="2023"/>
    <s v="0119"/>
    <x v="0"/>
    <s v="O23011605550000007879"/>
    <s v="2020110010196"/>
    <s v="Fortalecimiento de la Cultura Ciudadana y su Institucionalidad en Bogotá"/>
    <s v="2. Diseñar y Acompañar la implementación estrategias de cultura ciudadana en torno a los temas priorizados por la administración Distrital"/>
    <s v="13.00"/>
    <s v="2.00"/>
    <s v="0.00"/>
    <s v="N/A"/>
    <s v="N/A"/>
    <s v="N/A"/>
    <n v="0"/>
    <n v="0"/>
    <s v="TPJ-Trazador Presupuestal de Juventud"/>
    <x v="0"/>
    <x v="3"/>
    <x v="6"/>
    <s v="No"/>
    <n v="7285938044"/>
    <n v="7285938044"/>
    <n v="5816167632"/>
    <n v="0"/>
    <s v="05-Construir Bogotá Región con gobierno abierto, transparente y ciudadanía consciente"/>
    <s v="55-Fortalecimiento de Cultura Ciudadana y su institucionalidad"/>
    <s v="475-Diseñar y acompañar la implementación de trece (13) estrategias de cultura ciudadana en torno a los temas priorizados por la administración distrital"/>
    <x v="1"/>
  </r>
  <r>
    <x v="0"/>
    <x v="6"/>
    <x v="0"/>
    <x v="6"/>
    <s v="SDCRD"/>
    <n v="2023"/>
    <s v="0119"/>
    <x v="0"/>
    <s v="O23011605550000007879"/>
    <s v="2020110010196"/>
    <s v="Fortalecimiento de la Cultura Ciudadana y su Institucionalidad en Bogotá"/>
    <s v="3. Implemetar sistema de Gestión de la información para el levantamiento y monitoreo de las estrategias de cambio cultural"/>
    <s v="1.00"/>
    <s v="1.00"/>
    <s v="0.20"/>
    <s v="N/A"/>
    <s v="N/A"/>
    <s v="N/A"/>
    <n v="0"/>
    <n v="0"/>
    <s v="TPJ-Trazador Presupuestal de Juventud"/>
    <x v="0"/>
    <x v="6"/>
    <x v="11"/>
    <s v="No"/>
    <n v="1714061956"/>
    <n v="1714061956"/>
    <n v="894061956"/>
    <n v="0"/>
    <s v="05-Construir Bogotá Región con gobierno abierto, transparente y ciudadanía consciente"/>
    <s v="55-Fortalecimiento de Cultura Ciudadana y su institucionalidad"/>
    <s v="476-Implementar un (1) sistema de gestión de la información para el levantamiento y monitoreo de las estrategias de cambio cultural"/>
    <x v="1"/>
  </r>
  <r>
    <x v="0"/>
    <x v="7"/>
    <x v="0"/>
    <x v="7"/>
    <s v="SDMUJER"/>
    <n v="2023"/>
    <s v="0121"/>
    <x v="0"/>
    <s v="O23011601020000007673"/>
    <s v="2020110010283"/>
    <s v="Desarrollo de capacidades para aumentar la autonomía y empoderamiento de las mujeres en toda su diversidad en Bogotá"/>
    <s v="1. Formar mujeres en sus derechos a través de procesos de desarrollo de capacidades en el uso TIC."/>
    <s v="26100.00"/>
    <s v="7000.00"/>
    <s v="3838.00"/>
    <s v="N/A"/>
    <s v="N/A"/>
    <s v="N/A"/>
    <n v="0"/>
    <n v="0"/>
    <s v="TPJ-Trazador Presupuestal de Juventud"/>
    <x v="0"/>
    <x v="6"/>
    <x v="11"/>
    <s v="No"/>
    <n v="2665138934"/>
    <n v="2665138934"/>
    <n v="2302988143"/>
    <n v="0"/>
    <s v="01-Hacer un nuevo contrato social con igualdad de oportunidades para la inclusión social, productiva y política"/>
    <s v="02-Igualdad de oportunidades y desarrollo de capacidades para las mujeres"/>
    <s v="9-Aumentar en un 30% el número de mujeres formadas en los centros de inclusión digital"/>
    <x v="5"/>
  </r>
  <r>
    <x v="0"/>
    <x v="7"/>
    <x v="0"/>
    <x v="7"/>
    <s v="SDMUJER"/>
    <n v="2023"/>
    <s v="0121"/>
    <x v="0"/>
    <s v="O23011601050000007671"/>
    <s v="2020110010382"/>
    <s v="Implementación de acciones afirmativas dirigidas a las mujeres con enfoque diferencial y de género en Bogotá"/>
    <s v="3. Implementar estrategia Casa de Todas"/>
    <s v="1.00"/>
    <s v="1.00"/>
    <s v="0.52"/>
    <s v="N/A"/>
    <s v="N/A"/>
    <s v="N/A"/>
    <n v="0"/>
    <n v="0"/>
    <s v="TPJ-Trazador Presupuestal de Juventud"/>
    <x v="0"/>
    <x v="3"/>
    <x v="6"/>
    <s v="No"/>
    <n v="1644741789"/>
    <n v="1644741789"/>
    <n v="1507589637"/>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7"/>
    <x v="0"/>
    <x v="7"/>
    <s v="SDMUJER"/>
    <n v="2023"/>
    <s v="0121"/>
    <x v="0"/>
    <s v="O23011601050000007671"/>
    <s v="2020110010382"/>
    <s v="Implementación de acciones afirmativas dirigidas a las mujeres con enfoque diferencial y de género en Bogotá"/>
    <s v="4. Implementar estrategia de educación flexible con enfoque diferencial."/>
    <s v="1.00"/>
    <s v="0.30"/>
    <s v="0.12"/>
    <s v="N/A"/>
    <s v="N/A"/>
    <s v="N/A"/>
    <n v="0"/>
    <n v="0"/>
    <s v="TPJ-Trazador Presupuestal de Juventud"/>
    <x v="0"/>
    <x v="0"/>
    <x v="0"/>
    <s v="No"/>
    <n v="466200413"/>
    <n v="466200413"/>
    <n v="422088119"/>
    <n v="0"/>
    <s v="01-Hacer un nuevo contrato social con igualdad de oportunidades para la inclusión social, productiva y política"/>
    <s v="05-Promoción de la igualdad, el desarrollo de capacidades y el reconocimiento de las mujeres"/>
    <s v="37-Diseñar acciones afirmativas con enfoque diferencial, para desarrollar capacidades y promover el bienestar socio emocional y los derechos de las mujeres en todas sus diversidades, en los sectores de la administración distrital y en las localidades"/>
    <x v="5"/>
  </r>
  <r>
    <x v="0"/>
    <x v="7"/>
    <x v="0"/>
    <x v="7"/>
    <s v="SDMUJER"/>
    <n v="2023"/>
    <s v="0121"/>
    <x v="0"/>
    <s v="O23011603400000007672"/>
    <s v="2020110010311"/>
    <s v="Contribución acceso efectivo de las mujeres a la justicia con enfoque de género y de la ruta integral de atención para el acceso a la justicia de las mujeres en Bogotá"/>
    <s v="1. Realizar a mujeres orientaciones y asesorías socio jurídicas través de Casas de Justicia y escenarios de fiscalías (CAPIV, CAVIF y CAIVAS) y Sede."/>
    <s v="37500.00"/>
    <s v="9941.00"/>
    <s v="5140.00"/>
    <s v="N/A"/>
    <s v="N/A"/>
    <s v="N/A"/>
    <n v="0"/>
    <n v="0"/>
    <s v="TPJ-Trazador Presupuestal de Juventud"/>
    <x v="0"/>
    <x v="2"/>
    <x v="16"/>
    <s v="No"/>
    <n v="1412777035"/>
    <n v="1412777035"/>
    <n v="1308235159"/>
    <n v="0"/>
    <s v="03-Inspirar confianza y legitimidad para vivir sin miedo y ser epicentro de cultura ciudadana, paz y reconciliación"/>
    <s v="40-Más mujeres viven una vida libre de violencias, se sienten seguras y acceden con confianza al sistema de justicia"/>
    <s v="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x v="5"/>
  </r>
  <r>
    <x v="0"/>
    <x v="7"/>
    <x v="0"/>
    <x v="7"/>
    <s v="SDMUJER"/>
    <n v="2023"/>
    <s v="0121"/>
    <x v="0"/>
    <s v="O23011603400000007672"/>
    <s v="2020110010311"/>
    <s v="Contribución acceso efectivo de las mujeres a la justicia con enfoque de género y de la ruta integral de atención para el acceso a la justicia de las mujeres en Bogotá"/>
    <s v="2. Ejercer a casos nuevos asignados por Comité de Enlaces representación jurídica."/>
    <s v="3417.00"/>
    <s v="1050.00"/>
    <s v="637.00"/>
    <s v="N/A"/>
    <s v="N/A"/>
    <s v="N/A"/>
    <n v="0"/>
    <n v="0"/>
    <s v="TPJ-Trazador Presupuestal de Juventud"/>
    <x v="0"/>
    <x v="2"/>
    <x v="16"/>
    <s v="No"/>
    <n v="3028076703"/>
    <n v="3028076703"/>
    <n v="2868899613"/>
    <n v="0"/>
    <s v="03-Inspirar confianza y legitimidad para vivir sin miedo y ser epicentro de cultura ciudadana, paz y reconciliación"/>
    <s v="40-Más mujeres viven una vida libre de violencias, se sienten seguras y acceden con confianza al sistema de justicia"/>
    <s v="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x v="5"/>
  </r>
  <r>
    <x v="0"/>
    <x v="7"/>
    <x v="0"/>
    <x v="7"/>
    <s v="SDMUJER"/>
    <n v="2023"/>
    <s v="0121"/>
    <x v="0"/>
    <s v="O23011603400000007672"/>
    <s v="2020110010311"/>
    <s v="Contribución acceso efectivo de las mujeres a la justicia con enfoque de género y de la ruta integral de atención para el acceso a la justicia de las mujeres en Bogotá"/>
    <s v="4. Realizar atención en Casas de Justicia con ruta integral"/>
    <s v="7.00"/>
    <s v="7.00"/>
    <s v="7.00"/>
    <s v="N/A"/>
    <s v="N/A"/>
    <s v="N/A"/>
    <n v="0"/>
    <n v="0"/>
    <s v="TPJ-Trazador Presupuestal de Juventud"/>
    <x v="0"/>
    <x v="2"/>
    <x v="16"/>
    <s v="No"/>
    <n v="1428587327"/>
    <n v="1428587327"/>
    <n v="1379439809"/>
    <n v="0"/>
    <s v="03-Inspirar confianza y legitimidad para vivir sin miedo y ser epicentro de cultura ciudadana, paz y reconciliación"/>
    <s v="40-Más mujeres viven una vida libre de violencias, se sienten seguras y acceden con confianza al sistema de justicia"/>
    <s v="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x v="5"/>
  </r>
  <r>
    <x v="0"/>
    <x v="7"/>
    <x v="0"/>
    <x v="7"/>
    <s v="SDMUJER"/>
    <n v="2023"/>
    <s v="0121"/>
    <x v="0"/>
    <s v="O23011603400000007672"/>
    <s v="2020110010311"/>
    <s v="Contribución acceso efectivo de las mujeres a la justicia con enfoque de género y de la ruta integral de atención para el acceso a la justicia de las mujeres en Bogotá"/>
    <s v="5. Realizar seguimiento al % de los casos que se atienden en 7 Casas de Justicia con ruta integral."/>
    <s v="100.00"/>
    <s v="100.00"/>
    <s v="48.00"/>
    <s v="N/A"/>
    <s v="N/A"/>
    <s v="N/A"/>
    <n v="0"/>
    <n v="0"/>
    <s v="TPJ-Trazador Presupuestal de Juventud"/>
    <x v="0"/>
    <x v="2"/>
    <x v="16"/>
    <s v="No"/>
    <n v="804030780"/>
    <n v="804030780"/>
    <n v="753713063"/>
    <n v="0"/>
    <s v="03-Inspirar confianza y legitimidad para vivir sin miedo y ser epicentro de cultura ciudadana, paz y reconciliación"/>
    <s v="40-Más mujeres viven una vida libre de violencias, se sienten seguras y acceden con confianza al sistema de justicia"/>
    <s v="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x v="5"/>
  </r>
  <r>
    <x v="0"/>
    <x v="7"/>
    <x v="0"/>
    <x v="7"/>
    <s v="SDMUJER"/>
    <n v="2023"/>
    <s v="0121"/>
    <x v="0"/>
    <s v="O23011603400000007672"/>
    <s v="2020110010311"/>
    <s v="Contribución acceso efectivo de las mujeres a la justicia con enfoque de género y de la ruta integral de atención para el acceso a la justicia de las mujeres en Bogotá"/>
    <s v="6. Brindar en URI priorizadas atención psicojurídica a mujeres víctimas de violencia ."/>
    <s v="5.00"/>
    <s v="5.00"/>
    <s v="4.00"/>
    <s v="N/A"/>
    <s v="N/A"/>
    <s v="N/A"/>
    <n v="0"/>
    <n v="0"/>
    <s v="TPJ-Trazador Presupuestal de Juventud"/>
    <x v="0"/>
    <x v="2"/>
    <x v="16"/>
    <s v="No"/>
    <n v="2625736155"/>
    <n v="2625736155"/>
    <n v="2390779415"/>
    <n v="0"/>
    <s v="03-Inspirar confianza y legitimidad para vivir sin miedo y ser epicentro de cultura ciudadana, paz y reconciliación"/>
    <s v="40-Más mujeres viven una vida libre de violencias, se sienten seguras y acceden con confianza al sistema de justicia"/>
    <s v="308-Implementar una estrategia semi permanente para la protección de las mujeres víctimas de violencia y su acceso a la justicia en 3 Unidades de Reacción Inmediata -  URI de la Fiscalía General de la Nación y articulada a la línea  123 y Línea púrpura"/>
    <x v="5"/>
  </r>
  <r>
    <x v="0"/>
    <x v="7"/>
    <x v="0"/>
    <x v="7"/>
    <s v="SDMUJER"/>
    <n v="2023"/>
    <s v="0121"/>
    <x v="0"/>
    <s v="O23011603400000007672"/>
    <s v="2020110010311"/>
    <s v="Contribución acceso efectivo de las mujeres a la justicia con enfoque de género y de la ruta integral de atención para el acceso a la justicia de las mujeres en Bogotá"/>
    <s v="8. Presentar iniciativas a favor del derecho a una vida libre de violencias y acceso a la justicia para las mujeres ante las instancias pertinentes."/>
    <s v="4.00"/>
    <s v="1.00"/>
    <s v="0.40"/>
    <s v="N/A"/>
    <s v="N/A"/>
    <s v="N/A"/>
    <n v="0"/>
    <n v="0"/>
    <s v="TPJ-Trazador Presupuestal de Juventud"/>
    <x v="0"/>
    <x v="2"/>
    <x v="16"/>
    <s v="No"/>
    <n v="89683000"/>
    <n v="89683000"/>
    <n v="85606500"/>
    <n v="0"/>
    <s v="03-Inspirar confianza y legitimidad para vivir sin miedo y ser epicentro de cultura ciudadana, paz y reconciliación"/>
    <s v="40-Más mujeres viven una vida libre de violencias, se sienten seguras y acceden con confianza al sistema de justicia"/>
    <s v="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x v="5"/>
  </r>
  <r>
    <x v="0"/>
    <x v="7"/>
    <x v="0"/>
    <x v="7"/>
    <s v="SDMUJER"/>
    <n v="2023"/>
    <s v="0121"/>
    <x v="0"/>
    <s v="O23011603400000007734"/>
    <s v="2020110010281"/>
    <s v="Fortalecimiento a la implementación del Sistema Distrital de Protección integral a las mujeres víctimas de violencias - SOFIA en Bogotá"/>
    <s v="1. Realizar atenciones efectivas a través de la Línea Púrpura Distrital"/>
    <s v="115103.00"/>
    <s v="28000.00"/>
    <s v="17889.00"/>
    <s v="N/A"/>
    <s v="N/A"/>
    <s v="N/A"/>
    <n v="0"/>
    <n v="0"/>
    <s v="TPJ-Trazador Presupuestal de Juventud"/>
    <x v="0"/>
    <x v="2"/>
    <x v="2"/>
    <s v="No"/>
    <n v="8626535781"/>
    <n v="8626535781"/>
    <n v="8626535781"/>
    <n v="0"/>
    <s v="03-Inspirar confianza y legitimidad para vivir sin miedo y ser epicentro de cultura ciudadana, paz y reconciliación"/>
    <s v="40-Más mujeres viven una vida libre de violencias, se sienten seguras y acceden con confianza al sistema de justicia"/>
    <s v="304-Alcanzar al menos el 80% de efectividad (respuesta inmediata, llamadas devueltas y contactos por chat) en la atención de la línea purpura 'Mujeres escuchan mujeres' integrando un equipo de la misma a la línea de emergencias 123"/>
    <x v="5"/>
  </r>
  <r>
    <x v="0"/>
    <x v="7"/>
    <x v="0"/>
    <x v="7"/>
    <s v="SDMUJER"/>
    <n v="2023"/>
    <s v="0121"/>
    <x v="0"/>
    <s v="O23011603400000007734"/>
    <s v="2020110010281"/>
    <s v="Fortalecimiento a la implementación del Sistema Distrital de Protección integral a las mujeres víctimas de violencias - SOFIA en Bogotá"/>
    <s v="2. Realizar seguimiento al % de los casos reportados en la Línea Purpura Distrital"/>
    <s v="100.00"/>
    <s v="100.00"/>
    <s v="50.00"/>
    <s v="N/A"/>
    <s v="N/A"/>
    <s v="N/A"/>
    <n v="0"/>
    <n v="0"/>
    <s v="TPJ-Trazador Presupuestal de Juventud"/>
    <x v="0"/>
    <x v="2"/>
    <x v="2"/>
    <s v="No"/>
    <n v="2039028067"/>
    <n v="2039028067"/>
    <n v="2039028067"/>
    <n v="0"/>
    <s v="03-Inspirar confianza y legitimidad para vivir sin miedo y ser epicentro de cultura ciudadana, paz y reconciliación"/>
    <s v="40-Más mujeres viven una vida libre de violencias, se sienten seguras y acceden con confianza al sistema de justicia"/>
    <s v="304-Alcanzar al menos el 80% de efectividad (respuesta inmediata, llamadas devueltas y contactos por chat) en la atención de la línea purpura 'Mujeres escuchan mujeres' integrando un equipo de la misma a la línea de emergencias 123"/>
    <x v="5"/>
  </r>
  <r>
    <x v="0"/>
    <x v="7"/>
    <x v="0"/>
    <x v="7"/>
    <s v="SDMUJER"/>
    <n v="2023"/>
    <s v="0121"/>
    <x v="0"/>
    <s v="O23011603400000007734"/>
    <s v="2020110010281"/>
    <s v="Fortalecimiento a la implementación del Sistema Distrital de Protección integral a las mujeres víctimas de violencias - SOFIA en Bogotá"/>
    <s v="3. Operar casas refugio para mujeres víctimas de violencia y personas a cargo"/>
    <s v="6.00"/>
    <s v="6.00"/>
    <s v="5.00"/>
    <s v="N/A"/>
    <s v="N/A"/>
    <s v="N/A"/>
    <n v="0"/>
    <n v="0"/>
    <s v="TPJ-Trazador Presupuestal de Juventud"/>
    <x v="0"/>
    <x v="2"/>
    <x v="2"/>
    <s v="No"/>
    <n v="10418952563"/>
    <n v="10418952563"/>
    <n v="9502375203"/>
    <n v="0"/>
    <s v="03-Inspirar confianza y legitimidad para vivir sin miedo y ser epicentro de cultura ciudadana, paz y reconciliación"/>
    <s v="40-Más mujeres viven una vida libre de violencias, se sienten seguras y acceden con confianza al sistema de justicia"/>
    <s v="305-Ampliar a 6 el modelo de operación de Casa refugio priorizando la ruralidad (Acuerdo 631/2015) y modalidad intermedia"/>
    <x v="5"/>
  </r>
  <r>
    <x v="0"/>
    <x v="7"/>
    <x v="0"/>
    <x v="7"/>
    <s v="SDMUJER"/>
    <n v="2023"/>
    <s v="0121"/>
    <x v="0"/>
    <s v="O23011603400000007734"/>
    <s v="2020110010281"/>
    <s v="Fortalecimiento a la implementación del Sistema Distrital de Protección integral a las mujeres víctimas de violencias - SOFIA en Bogotá"/>
    <s v="4. Realizar atención al % de Personas (Mujeres víctimas de violencia y personas a cargo) acogidas en Casa Refugio"/>
    <s v="100.00"/>
    <s v="100.00"/>
    <s v="50.00"/>
    <s v="N/A"/>
    <s v="N/A"/>
    <s v="N/A"/>
    <n v="0"/>
    <n v="0"/>
    <s v="TPJ-Trazador Presupuestal de Juventud"/>
    <x v="0"/>
    <x v="2"/>
    <x v="2"/>
    <s v="No"/>
    <n v="1224321065"/>
    <n v="1224321065"/>
    <n v="1218887500"/>
    <n v="0"/>
    <s v="03-Inspirar confianza y legitimidad para vivir sin miedo y ser epicentro de cultura ciudadana, paz y reconciliación"/>
    <s v="40-Más mujeres viven una vida libre de violencias, se sienten seguras y acceden con confianza al sistema de justicia"/>
    <s v="305-Ampliar a 6 el modelo de operación de Casa refugio priorizando la ruralidad (Acuerdo 631/2015) y modalidad intermedia"/>
    <x v="5"/>
  </r>
  <r>
    <x v="0"/>
    <x v="7"/>
    <x v="0"/>
    <x v="7"/>
    <s v="SDMUJER"/>
    <n v="2023"/>
    <s v="0121"/>
    <x v="0"/>
    <s v="O23011603400000007734"/>
    <s v="2020110010281"/>
    <s v="Fortalecimiento a la implementación del Sistema Distrital de Protección integral a las mujeres víctimas de violencias - SOFIA en Bogotá"/>
    <s v="5. Fortalecer componentes del Sistema SOFIA"/>
    <s v="4.00"/>
    <s v="4.00"/>
    <s v="4.00"/>
    <s v="N/A"/>
    <s v="N/A"/>
    <s v="N/A"/>
    <n v="0"/>
    <n v="0"/>
    <s v="TPJ-Trazador Presupuestal de Juventud"/>
    <x v="0"/>
    <x v="2"/>
    <x v="2"/>
    <s v="No"/>
    <n v="2088853702"/>
    <n v="2088853702"/>
    <n v="1960622313"/>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7"/>
    <x v="0"/>
    <x v="7"/>
    <s v="SDMUJER"/>
    <n v="2023"/>
    <s v="0121"/>
    <x v="0"/>
    <s v="O23011603400000007734"/>
    <s v="2020110010281"/>
    <s v="Fortalecimiento a la implementación del Sistema Distrital de Protección integral a las mujeres víctimas de violencias - SOFIA en Bogotá"/>
    <s v="6. Implementar estrategia de Prevención de Riesgo de feminicidio"/>
    <s v="1.00"/>
    <s v="1.00"/>
    <s v="1.00"/>
    <s v="N/A"/>
    <s v="N/A"/>
    <s v="N/A"/>
    <n v="0"/>
    <n v="0"/>
    <s v="TPJ-Trazador Presupuestal de Juventud"/>
    <x v="0"/>
    <x v="2"/>
    <x v="2"/>
    <s v="No"/>
    <n v="3414518320"/>
    <n v="3414518320"/>
    <n v="2517830418"/>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7"/>
    <x v="0"/>
    <x v="7"/>
    <s v="SDMUJER"/>
    <n v="2023"/>
    <s v="0121"/>
    <x v="0"/>
    <s v="O23011603400000007734"/>
    <s v="2020110010281"/>
    <s v="Fortalecimiento a la implementación del Sistema Distrital de Protección integral a las mujeres víctimas de violencias - SOFIA en Bogotá"/>
    <s v="7. Dinamizar consejos Locales de seguridad para las mujeres y sus respectivos planes locales de seguridad"/>
    <s v="20.00"/>
    <s v="20.00"/>
    <s v="20.00"/>
    <s v="N/A"/>
    <s v="N/A"/>
    <s v="N/A"/>
    <n v="0"/>
    <n v="0"/>
    <s v="TPJ-Trazador Presupuestal de Juventud"/>
    <x v="0"/>
    <x v="2"/>
    <x v="2"/>
    <s v="No"/>
    <n v="1328643000"/>
    <n v="1328643000"/>
    <n v="1324582300"/>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7"/>
    <x v="0"/>
    <x v="7"/>
    <s v="SDMUJER"/>
    <n v="2023"/>
    <s v="0121"/>
    <x v="0"/>
    <s v="O23011603400000007734"/>
    <s v="2020110010281"/>
    <s v="Fortalecimiento a la implementación del Sistema Distrital de Protección integral a las mujeres víctimas de violencias - SOFIA en Bogotá"/>
    <s v="8. Implementar protocolo de prevención, atención y seguimiento a casos de violencia en el transporte público"/>
    <s v="1.00"/>
    <s v="1.00"/>
    <s v="1.00"/>
    <s v="N/A"/>
    <s v="N/A"/>
    <s v="N/A"/>
    <n v="0"/>
    <n v="0"/>
    <s v="TPJ-Trazador Presupuestal de Juventud"/>
    <x v="0"/>
    <x v="2"/>
    <x v="2"/>
    <s v="No"/>
    <n v="329990400"/>
    <n v="329990400"/>
    <n v="252076000"/>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7"/>
    <x v="0"/>
    <x v="7"/>
    <s v="SDMUJER"/>
    <n v="2023"/>
    <s v="0121"/>
    <x v="0"/>
    <s v="O23011603400000007734"/>
    <s v="2020110010281"/>
    <s v="Fortalecimiento a la implementación del Sistema Distrital de Protección integral a las mujeres víctimas de violencias - SOFIA en Bogotá"/>
    <s v="9. Realizar atenciones a mujeres víctimas de violencias, a través de las duplas de atención"/>
    <s v="11983.00"/>
    <s v="3126.00"/>
    <s v="2049.00"/>
    <s v="N/A"/>
    <s v="N/A"/>
    <s v="N/A"/>
    <n v="0"/>
    <n v="0"/>
    <s v="TPJ-Trazador Presupuestal de Juventud"/>
    <x v="0"/>
    <x v="2"/>
    <x v="2"/>
    <s v="No"/>
    <n v="1189815102"/>
    <n v="1189815102"/>
    <n v="1071341600"/>
    <n v="0"/>
    <s v="03-Inspirar confianza y legitimidad para vivir sin miedo y ser epicentro de cultura ciudadana, paz y reconciliación"/>
    <s v="40-Más mujeres viven una vida libre de violencias, se sienten seguras y acceden con confianza al sistema de justicia"/>
    <s v="309-Implementar el protocolo de prevención, atención, y sanción a la violencia contra las mujeres en el transporte público que garantice la atención del 100% de los casos y promueva su disminución"/>
    <x v="5"/>
  </r>
  <r>
    <x v="0"/>
    <x v="8"/>
    <x v="0"/>
    <x v="8"/>
    <s v="SDIS"/>
    <n v="2023"/>
    <s v="0122"/>
    <x v="0"/>
    <s v="O23011601030000007918"/>
    <s v="2022110010006"/>
    <s v="Implementación de transferencias monetarias a hogares pobres y vulnerables en Bogotá"/>
    <s v="2. Ordenar el traslado del por ciento de los recursos recibidos en la Secretaría Distrital de Integración Social para el pago de transferencias monetarias hacia las entidades financieras, de acuerdo con el mecanismo establecido por la Dirección Distrital de Tesorería."/>
    <s v="100.00"/>
    <s v="100.00"/>
    <s v="50.00"/>
    <s v="N/A"/>
    <s v="N/A"/>
    <s v="N/A"/>
    <n v="0"/>
    <n v="0"/>
    <s v="TPJ-Trazador Presupuestal de Juventud"/>
    <x v="0"/>
    <x v="1"/>
    <x v="17"/>
    <s v="No"/>
    <n v="495128392760"/>
    <n v="495128392760"/>
    <n v="253774348921"/>
    <n v="0"/>
    <s v="01-Hacer un nuevo contrato social con igualdad de oportunidades para la inclusión social, productiva y política"/>
    <s v="03-Movilidad social integral"/>
    <s v="15-Implementar una estrategia de acompañamiento de hogares pobres, en vulnerabilidad y riesgo social derivada de la pandemia del COVID 19, identificados poblacional diferencial y geográficamente en los barrios con mayor pobreza evidente y oculta del distrito"/>
    <x v="8"/>
  </r>
  <r>
    <x v="0"/>
    <x v="8"/>
    <x v="0"/>
    <x v="8"/>
    <s v="SDIS"/>
    <n v="2023"/>
    <s v="0122"/>
    <x v="0"/>
    <s v="O23011601040000007756"/>
    <s v="2020110010115"/>
    <s v="Compromiso social por la diversidad en Bogotá"/>
    <s v="5. Brindar atenciòn a personas de los sectores LGBTI, sus familias y redes de apoyo desde los servicios sociales de la Subdirecciòn para  Asuntos LGBTI y la estrategia territorial de integral  social"/>
    <s v="16000.00"/>
    <s v="4433.00"/>
    <s v="3069.00"/>
    <s v="N/A"/>
    <s v="N/A"/>
    <s v="N/A"/>
    <n v="0"/>
    <n v="0"/>
    <s v="TPJ-Trazador Presupuestal de Juventud"/>
    <x v="0"/>
    <x v="3"/>
    <x v="6"/>
    <s v="No"/>
    <n v="1899707812"/>
    <n v="1899707812"/>
    <n v="1748025129"/>
    <n v="0"/>
    <s v="01-Hacer un nuevo contrato social con igualdad de oportunidades para la inclusión social, productiva y política"/>
    <s v="04-Prevención de la exclusión por razones étnicas, religiosas, sociales, políticas y de orientación sexual"/>
    <s v="25-Fortalecer la implementación de la Política Pública LGBTI a través de la puesta en marcha de 2 nuevos centros comunitarios LGBTI con enfoque territorial para la prestación de servicios sociales bajo modelos flexibles de atención integral en el marco de la PPLGBTI"/>
    <x v="1"/>
  </r>
  <r>
    <x v="0"/>
    <x v="8"/>
    <x v="0"/>
    <x v="8"/>
    <s v="SDIS"/>
    <n v="2023"/>
    <s v="0122"/>
    <x v="0"/>
    <s v="O23011601060000007744"/>
    <s v="2020110010075"/>
    <s v="Generación de Oportunidades para el Desarrollo Integral de la Niñez y la Adolescencia de Bogotá"/>
    <s v="5. Atender a niñas, niños y adolescentes del distrito en riesgo de trabajo infantil y violencias sexuales; y migrantes en riesgo de vulneración de sus derechos de manera flexible con enfoque diferencial y de género.  "/>
    <s v="17500.00"/>
    <s v="16800.00"/>
    <s v="16350.00"/>
    <s v="N/A"/>
    <s v="N/A"/>
    <s v="N/A"/>
    <n v="0"/>
    <n v="0"/>
    <s v="TPJ-Trazador Presupuestal de Juventud"/>
    <x v="0"/>
    <x v="2"/>
    <x v="2"/>
    <s v="No"/>
    <n v="11681566696"/>
    <n v="11681566696"/>
    <n v="11240853966"/>
    <n v="0"/>
    <s v="01-Hacer un nuevo contrato social con igualdad de oportunidades para la inclusión social, productiva y política"/>
    <s v="06-Sistema Distrital del Cuidado"/>
    <s v="43-Atender con enfoque diferencial y de manera flexible a 15.000 niñas, niños y adolescentes del distrito en riesgo de trabajo infantil y violencias sexuales, y migrantes en riesgo de vulneración de sus derechos"/>
    <x v="8"/>
  </r>
  <r>
    <x v="0"/>
    <x v="8"/>
    <x v="0"/>
    <x v="8"/>
    <s v="SDIS"/>
    <n v="2023"/>
    <s v="0122"/>
    <x v="0"/>
    <s v="O23011601060000007745"/>
    <s v="2020110010079"/>
    <s v="Compromiso por una alimentación integral en Bogotá"/>
    <s v="2. Beneficiar al porciento de personas programadas mediante raciones de comida caliente en comedores comunitarios."/>
    <s v="100.00"/>
    <s v="100.00"/>
    <s v="97.10"/>
    <s v="N/A"/>
    <s v="N/A"/>
    <s v="N/A"/>
    <n v="0"/>
    <n v="0"/>
    <s v="TPJ-Trazador Presupuestal de Juventud"/>
    <x v="0"/>
    <x v="1"/>
    <x v="17"/>
    <s v="No"/>
    <n v="75131203778"/>
    <n v="75131203778"/>
    <n v="69479018404"/>
    <n v="0"/>
    <s v="01-Hacer un nuevo contrato social con igualdad de oportunidades para la inclusión social, productiva y política"/>
    <s v="06-Sistema Distrital del Cuidado"/>
    <s v="50-Entregar el 100% de apoyos alimentarios a través de los comedores comunitarios en sus diferentes modalidades, teniendo en cuenta las necesidades de los territorios y poblaciones"/>
    <x v="9"/>
  </r>
  <r>
    <x v="0"/>
    <x v="8"/>
    <x v="0"/>
    <x v="8"/>
    <s v="SDIS"/>
    <n v="2023"/>
    <s v="0122"/>
    <x v="0"/>
    <s v="O23011601060000007745"/>
    <s v="2020110010079"/>
    <s v="Compromiso por una alimentación integral en Bogotá"/>
    <s v="4. Beneficiar al porciento de personas programadas con la entrega de apoyos alimentarios mediante bonos canjeables por alimentos y apoyos en especie"/>
    <s v="100.00"/>
    <s v="100.00"/>
    <s v="92.60"/>
    <s v="N/A"/>
    <s v="N/A"/>
    <s v="N/A"/>
    <n v="0"/>
    <n v="0"/>
    <s v="TPJ-Trazador Presupuestal de Juventud"/>
    <x v="0"/>
    <x v="1"/>
    <x v="17"/>
    <s v="No"/>
    <n v="140591189402"/>
    <n v="140591189402"/>
    <n v="124363453164"/>
    <n v="0"/>
    <s v="01-Hacer un nuevo contrato social con igualdad de oportunidades para la inclusión social, productiva y política"/>
    <s v="06-Sistema Distrital del Cuidado"/>
    <s v="51-Entregar el 100% de los apoyos alimentarios requeridos por la población beneficiaria de los servicios sociales de integración social"/>
    <x v="9"/>
  </r>
  <r>
    <x v="0"/>
    <x v="8"/>
    <x v="0"/>
    <x v="8"/>
    <s v="SDIS"/>
    <n v="2023"/>
    <s v="0122"/>
    <x v="0"/>
    <s v="O23011601060000007745"/>
    <s v="2020110010079"/>
    <s v="Compromiso por una alimentación integral en Bogotá"/>
    <s v="11. Beneficiar a mujeres gestantes, lactantes y niños menores de 2 años con un apoyo alimentario articulado a la estrategia de nutrición, alimentación y salud basada en &quot;1000 días de oportunidades para la vida&quot;"/>
    <s v="15000.00"/>
    <s v="15000.00"/>
    <s v="14578.00"/>
    <s v="N/A"/>
    <s v="N/A"/>
    <s v="N/A"/>
    <n v="0"/>
    <n v="0"/>
    <s v="TPJ-Trazador Presupuestal de Juventud"/>
    <x v="0"/>
    <x v="1"/>
    <x v="17"/>
    <s v="No"/>
    <n v="12388030820"/>
    <n v="12388030820"/>
    <n v="12108468482"/>
    <n v="0"/>
    <s v="01-Hacer un nuevo contrato social con igualdad de oportunidades para la inclusión social, productiva y política"/>
    <s v="06-Sistema Distrital del Cuidado"/>
    <s v="45-Beneficiar a 15.000 mujeres gestantes, lactantes y niños menores de 2 años con servicios nutricionales, con énfasis en los mil días de oportunidades para la vida"/>
    <x v="9"/>
  </r>
  <r>
    <x v="0"/>
    <x v="8"/>
    <x v="0"/>
    <x v="8"/>
    <s v="SDIS"/>
    <n v="2023"/>
    <s v="0122"/>
    <x v="0"/>
    <s v="O23011601060000007752"/>
    <s v="2020110010069"/>
    <s v="Contribución a la protección de los derechos de las familias especialmente de sus integrantes afectados por la violencia intrafamiliar en la ciudad de Bogotá"/>
    <s v="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
    <s v="1.00"/>
    <s v="0.80"/>
    <s v="0.63"/>
    <s v="N/A"/>
    <s v="N/A"/>
    <s v="N/A"/>
    <n v="0"/>
    <n v="0"/>
    <s v="TPJ-Trazador Presupuestal de Juventud"/>
    <x v="0"/>
    <x v="2"/>
    <x v="2"/>
    <s v="No"/>
    <n v="366519031"/>
    <n v="366519031"/>
    <n v="304388500"/>
    <n v="0"/>
    <s v="01-Hacer un nuevo contrato social con igualdad de oportunidades para la inclusión social, productiva y política"/>
    <s v="06-Sistema Distrital del Cuidado"/>
    <s v="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
    <x v="1"/>
  </r>
  <r>
    <x v="0"/>
    <x v="8"/>
    <x v="0"/>
    <x v="8"/>
    <s v="SDIS"/>
    <n v="2023"/>
    <s v="0122"/>
    <x v="0"/>
    <s v="O23011601060000007771"/>
    <s v="2020110010121"/>
    <s v="Fortalecimiento de las oportunidades de inclusión de las personas con discapacidad, familias y sus cuidadores-as en Bogotá"/>
    <s v="3. Incrementar  a personas con discapacidad, sus familias y cuidadores-as en procesos de inclusión en los entornos educativo y productivo con enfoque territorial y diferencial, en el marco de una articulación transectorial"/>
    <s v="2561.00"/>
    <s v="692.00"/>
    <s v="197.00"/>
    <s v="N/A"/>
    <s v="N/A"/>
    <s v="N/A"/>
    <n v="0"/>
    <n v="0"/>
    <s v="TPJ-Trazador Presupuestal de Juventud"/>
    <x v="0"/>
    <x v="6"/>
    <x v="11"/>
    <s v="No"/>
    <n v="345598000"/>
    <n v="345598000"/>
    <n v="340498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2"/>
  </r>
  <r>
    <x v="0"/>
    <x v="8"/>
    <x v="0"/>
    <x v="8"/>
    <s v="SDIS"/>
    <n v="2023"/>
    <s v="0122"/>
    <x v="0"/>
    <s v="O23011601060000007771"/>
    <s v="2020110010121"/>
    <s v="Fortalecimiento de las oportunidades de inclusión de las personas con discapacidad, familias y sus cuidadores-as en Bogotá"/>
    <s v="5. Brindar a personas con discapacidad, sus familias y cuidadores-as apoyo en el desarrollo de sus competencias  orientadas a la inclusión social, en el marco de una articulación transectorial"/>
    <s v="3200.00"/>
    <s v="786.00"/>
    <s v="217.00"/>
    <s v="N/A"/>
    <s v="N/A"/>
    <s v="N/A"/>
    <n v="0"/>
    <n v="0"/>
    <s v="TPJ-Trazador Presupuestal de Juventud"/>
    <x v="0"/>
    <x v="6"/>
    <x v="12"/>
    <s v="No"/>
    <n v="385924000"/>
    <n v="385924000"/>
    <n v="375227000"/>
    <n v="0"/>
    <s v="01-Hacer un nuevo contrato social con igualdad de oportunidades para la inclusión social, productiva y política"/>
    <s v="06-Sistema Distrital del Cuidado"/>
    <s v="59-Incrementar en 40% los procesos de inclusión educativa y productiva de las personas con discapacidad, sus cuidadores y cuidadoras"/>
    <x v="2"/>
  </r>
  <r>
    <x v="0"/>
    <x v="8"/>
    <x v="0"/>
    <x v="8"/>
    <s v="SDIS"/>
    <n v="2023"/>
    <s v="0122"/>
    <x v="0"/>
    <s v="O23011601080000007753"/>
    <s v="2020110010081"/>
    <s v="Prevención de la maternidad y paternidad temprana en Bogotá"/>
    <s v="1. Formar e informar a niñas, niños, adolescentes, jóvenes y sus familias en derechos sexuales y derechos reproductivos con enfoque diferencial y de género"/>
    <s v="70000.00"/>
    <s v="20417.00"/>
    <s v="6433.00"/>
    <s v="N/A"/>
    <s v="N/A"/>
    <s v="N/A"/>
    <n v="0"/>
    <n v="0"/>
    <s v="TPJ-Trazador Presupuestal de Juventud"/>
    <x v="1"/>
    <x v="3"/>
    <x v="3"/>
    <s v="Si"/>
    <n v="331232000"/>
    <n v="331232000"/>
    <n v="3107960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x v="6"/>
  </r>
  <r>
    <x v="0"/>
    <x v="8"/>
    <x v="0"/>
    <x v="8"/>
    <s v="SDIS"/>
    <n v="2023"/>
    <s v="0122"/>
    <x v="0"/>
    <s v="O23011601080000007753"/>
    <s v="2020110010081"/>
    <s v="Prevención de la maternidad y paternidad temprana en Bogotá"/>
    <s v="4. Desarrollar estrategia de comunicación para la prevención de la maternidad y la paternidad temprana,  embarazo en niñas menores de 14 años y la violencia sexual contra niñas, niños, adolescentes y jóvenes"/>
    <s v="1.00"/>
    <s v="0.10"/>
    <s v="0.05"/>
    <s v="N/A"/>
    <s v="N/A"/>
    <s v="N/A"/>
    <n v="0"/>
    <n v="0"/>
    <s v="TPJ-Trazador Presupuestal de Juventud"/>
    <x v="1"/>
    <x v="3"/>
    <x v="3"/>
    <s v="Si"/>
    <n v="106255000"/>
    <n v="106255000"/>
    <n v="36432000"/>
    <n v="0"/>
    <s v="01-Hacer un nuevo contrato social con igualdad de oportunidades para la inclusión social, productiva y política"/>
    <s v="08-Prevención y atención de maternidad temprana"/>
    <s v="73-Reducir la maternidad y paternidad temprana en mujeres menores o iguales a 19 años, así como la violencia sexual contra niñas y mujeres jóvenes, fortaleciendo capacidades de niñas, niños, adolescentes, jóvenes y sus familias sobre derechos sexuales y derechos reproductivos"/>
    <x v="6"/>
  </r>
  <r>
    <x v="0"/>
    <x v="8"/>
    <x v="0"/>
    <x v="8"/>
    <s v="SDIS"/>
    <n v="2023"/>
    <s v="0122"/>
    <x v="0"/>
    <s v="O23011601170000007740"/>
    <s v="2020110010089"/>
    <s v="Generación JÓVENES CON DERECHOS en Bogotá"/>
    <s v="1. Coordinar implementación en el distrito de la politica pública  de juventud y el funcionamiento del Sistema Distrital de Juventud."/>
    <s v="1.00"/>
    <s v="0.25"/>
    <s v="0.11"/>
    <s v="N/A"/>
    <s v="N/A"/>
    <s v="N/A"/>
    <n v="0"/>
    <n v="0"/>
    <s v="TPJ-Trazador Presupuestal de Juventud"/>
    <x v="1"/>
    <x v="1"/>
    <x v="8"/>
    <s v="Si"/>
    <n v="496176000"/>
    <n v="496176000"/>
    <n v="49617600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8"/>
  </r>
  <r>
    <x v="0"/>
    <x v="8"/>
    <x v="0"/>
    <x v="8"/>
    <s v="SDIS"/>
    <n v="2023"/>
    <s v="0122"/>
    <x v="0"/>
    <s v="O23011601170000007740"/>
    <s v="2020110010089"/>
    <s v="Generación JÓVENES CON DERECHOS en Bogotá"/>
    <s v="2. Diseñar e Implementar estrategia de comunicación y difusión de los servicios sociales dirigidos a la población jóven"/>
    <s v="1.00"/>
    <s v="0.25"/>
    <s v="0.13"/>
    <s v="N/A"/>
    <s v="N/A"/>
    <s v="N/A"/>
    <n v="0"/>
    <n v="0"/>
    <s v="TPJ-Trazador Presupuestal de Juventud"/>
    <x v="1"/>
    <x v="1"/>
    <x v="8"/>
    <s v="Si"/>
    <n v="94264000"/>
    <n v="94264000"/>
    <n v="9412200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8"/>
  </r>
  <r>
    <x v="0"/>
    <x v="8"/>
    <x v="0"/>
    <x v="8"/>
    <s v="SDIS"/>
    <n v="2023"/>
    <s v="0122"/>
    <x v="0"/>
    <s v="O23011601170000007740"/>
    <s v="2020110010089"/>
    <s v="Generación JÓVENES CON DERECHOS en Bogotá"/>
    <s v="3. Entregar a jovenes trasferencias  monetarias condicionadas en el marco de la estrategia de oportunidades juveniles"/>
    <s v="27538.00"/>
    <s v="9300.00"/>
    <s v="13.00"/>
    <s v="N/A"/>
    <s v="N/A"/>
    <s v="N/A"/>
    <n v="0"/>
    <n v="0"/>
    <s v="TPJ-Trazador Presupuestal de Juventud"/>
    <x v="1"/>
    <x v="1"/>
    <x v="18"/>
    <s v="Si"/>
    <n v="35239762000"/>
    <n v="35239762000"/>
    <n v="6438090960"/>
    <n v="0"/>
    <s v="01-Hacer un nuevo contrato social con igualdad de oportunidades para la inclusión social, productiva y política"/>
    <s v="17-Jóvenes con capacidades: Proyecto de vida para la ciudadanía, la innovación y el trabajo del siglo XXI"/>
    <s v="113-Implementar una estrategia de oportunidades juveniles, por medio de la entrega de transferencias monetarias condicionadas a 5.900 jóvenes con alto grado de vulnerabilidad"/>
    <x v="8"/>
  </r>
  <r>
    <x v="0"/>
    <x v="8"/>
    <x v="0"/>
    <x v="8"/>
    <s v="SDIS"/>
    <n v="2023"/>
    <s v="0122"/>
    <x v="0"/>
    <s v="O23011601170000007740"/>
    <s v="2020110010089"/>
    <s v="Generación JÓVENES CON DERECHOS en Bogotá"/>
    <s v="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s v="100.00"/>
    <s v="26.41"/>
    <s v="11.00"/>
    <s v="N/A"/>
    <s v="N/A"/>
    <s v="N/A"/>
    <n v="0"/>
    <n v="0"/>
    <s v="TPJ-Trazador Presupuestal de Juventud"/>
    <x v="1"/>
    <x v="1"/>
    <x v="8"/>
    <s v="Si"/>
    <n v="1866210803"/>
    <n v="1866210803"/>
    <n v="1785530290"/>
    <n v="0"/>
    <s v="01-Hacer un nuevo contrato social con igualdad de oportunidades para la inclusión social, productiva y política"/>
    <s v="17-Jóvenes con capacidades: Proyecto de vida para la ciudadanía, la innovación y el trabajo del siglo XXI"/>
    <s v="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
    <x v="8"/>
  </r>
  <r>
    <x v="0"/>
    <x v="8"/>
    <x v="0"/>
    <x v="8"/>
    <s v="SDIS"/>
    <n v="2023"/>
    <s v="0122"/>
    <x v="0"/>
    <s v="O23011601170000007740"/>
    <s v="2020110010089"/>
    <s v="Generación JÓVENES CON DERECHOS en Bogotá"/>
    <s v="5. Atender por ciento a jóvenes y adolescentes con sanciones no privativas de la libertad que requieren el apoyo para el restablecimiento de sus derechos a través de centros forjar."/>
    <s v="100.00"/>
    <s v="100.00"/>
    <s v="100.00"/>
    <s v="N/A"/>
    <s v="N/A"/>
    <s v="N/A"/>
    <n v="0"/>
    <n v="0"/>
    <s v="TPJ-Trazador Presupuestal de Juventud"/>
    <x v="1"/>
    <x v="2"/>
    <x v="19"/>
    <s v="Si"/>
    <n v="1940456000"/>
    <n v="1940456000"/>
    <n v="1889935160"/>
    <n v="0"/>
    <s v="01-Hacer un nuevo contrato social con igualdad de oportunidades para la inclusión social, productiva y política"/>
    <s v="17-Jóvenes con capacidades: Proyecto de vida para la ciudadanía, la innovación y el trabajo del siglo XXI"/>
    <s v="110-Atender 2.400 adolescentes y jóvenes con sanciones no privativas de la libertad o en apoyo al restablecimiento en administración de justicia en los Centros Forjar, con oportunidades que favorezcan sus proyectos de vida e inclusión social"/>
    <x v="1"/>
  </r>
  <r>
    <x v="0"/>
    <x v="8"/>
    <x v="0"/>
    <x v="8"/>
    <s v="SDIS"/>
    <n v="2023"/>
    <s v="0122"/>
    <x v="0"/>
    <s v="O23011603480000007564"/>
    <s v="2020110010070"/>
    <s v="Mejoramiento de la capacidad de respuesta institucional de las Comisarías de Familia en Bogotá"/>
    <s v="2. Atender oportunamente el % de las víctimas de violencia intrafamiliar"/>
    <s v="100.00"/>
    <s v="95.00"/>
    <s v="89.50"/>
    <s v="N/A"/>
    <s v="N/A"/>
    <s v="N/A"/>
    <n v="0"/>
    <n v="0"/>
    <s v="TPJ-Trazador Presupuestal de Juventud"/>
    <x v="0"/>
    <x v="2"/>
    <x v="16"/>
    <s v="No"/>
    <n v="16840898826"/>
    <n v="16840898826"/>
    <n v="16361462135"/>
    <n v="0"/>
    <s v="03-Inspirar confianza y legitimidad para vivir sin miedo y ser epicentro de cultura ciudadana, paz y reconciliación"/>
    <s v="48-Plataforma institucional para la seguridad y justicia"/>
    <s v="364-Fortalecer el 100% de las Comisarías de Familia en su estructura organizacional y su capacidad operativa, humana y tecnológica, para garantizar a las víctimas de violencia intrafamiliar el oportuno acceso a la justicia y la garantía integral de sus derechos"/>
    <x v="1"/>
  </r>
  <r>
    <x v="0"/>
    <x v="0"/>
    <x v="0"/>
    <x v="9"/>
    <s v="DASCD"/>
    <n v="2023"/>
    <s v="0125"/>
    <x v="0"/>
    <s v="O23011605560000007670"/>
    <s v="2020110010239"/>
    <s v="Implementación de acciones efectivas para la gestión integral del talento humano distrital al servicio de la Bogotá del Siglo XXI"/>
    <s v="11. Consolidar bateria de indicadores diseñados e implementados sobre la gestión del talento humano del sector público de Bogotá, D.C."/>
    <s v="1.00"/>
    <s v="0.90"/>
    <s v="0.71"/>
    <s v="N/A"/>
    <s v="N/A"/>
    <s v="N/A"/>
    <n v="0"/>
    <n v="0"/>
    <s v="TPJ-Trazador Presupuestal de Juventud"/>
    <x v="0"/>
    <x v="6"/>
    <x v="11"/>
    <s v="No"/>
    <n v="142600000"/>
    <n v="142600000"/>
    <n v="142600000"/>
    <n v="0"/>
    <s v="05-Construir Bogotá Región con gobierno abierto, transparente y ciudadanía consciente"/>
    <s v="56-Gestión Pública Efectiva"/>
    <s v="520-Implementar el Plan de acción de la Política Pública para la Gestión Integral de Talento Humano definido para el período 2020 - 2024"/>
    <x v="7"/>
  </r>
  <r>
    <x v="0"/>
    <x v="9"/>
    <x v="0"/>
    <x v="10"/>
    <s v="SDA"/>
    <n v="2023"/>
    <s v="0126"/>
    <x v="0"/>
    <s v="O23011601220000007657"/>
    <s v="2020110010073"/>
    <s v="Transformación cultural ambiental a partir de estrategias de educación, participación y comunicación en Bogotá"/>
    <s v="1. Vincular personas a las estrategias de educación ambiental"/>
    <s v="1600000.00"/>
    <s v="435575.00"/>
    <s v="243232.00"/>
    <s v="N/A"/>
    <s v="N/A"/>
    <s v="N/A"/>
    <n v="0"/>
    <n v="0"/>
    <s v="TPJ-Trazador Presupuestal de Juventud"/>
    <x v="0"/>
    <x v="0"/>
    <x v="7"/>
    <s v="No"/>
    <n v="1835320000"/>
    <n v="1835320000"/>
    <n v="181369150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0"/>
    <x v="0"/>
    <x v="11"/>
    <s v="SDSCJ"/>
    <n v="2023"/>
    <s v="0137"/>
    <x v="0"/>
    <s v="O23011603420000007692"/>
    <s v="2020110010259"/>
    <s v="Consolidación de una ciudadanía transformadora para la convivencia y la seguridad en Bogotá"/>
    <s v="3. Diseñar e implementar estrategia de sensibilización y mitigación del riesgo para la ciudadcon énfasis en las poblaciones en alto riesgo."/>
    <s v="100.00"/>
    <s v="90.00"/>
    <s v="76.02"/>
    <s v="N/A"/>
    <s v="N/A"/>
    <s v="N/A"/>
    <n v="0"/>
    <n v="0"/>
    <s v="TPJ-Trazador Presupuestal de Juventud"/>
    <x v="0"/>
    <x v="2"/>
    <x v="2"/>
    <s v="No"/>
    <n v="8224525181"/>
    <n v="8224525181"/>
    <n v="7175120460"/>
    <n v="0"/>
    <s v="03-Inspirar confianza y legitimidad para vivir sin miedo y ser epicentro de cultura ciudadana, paz y reconciliación"/>
    <s v="42-Conciencia y cultura ciudadana para la seguridad, la convivencia y la construcción de confianza"/>
    <s v="315-Diseñar e implementar al 100% una (1) estrategia de sensibilización y mitigación del riesgo para la ciudad, con énfasis en las poblaciones en alto riesgo"/>
    <x v="1"/>
  </r>
  <r>
    <x v="0"/>
    <x v="10"/>
    <x v="0"/>
    <x v="11"/>
    <s v="SDSCJ"/>
    <n v="2023"/>
    <s v="0137"/>
    <x v="0"/>
    <s v="O23011603420000007692"/>
    <s v="2020110010259"/>
    <s v="Consolidación de una ciudadanía transformadora para la convivencia y la seguridad en Bogotá"/>
    <s v="4. Diseñar e implementar estrategia de fortalecimiento de la cultura ciudadana y la participación para la seguridad, convivencia y la prevención de violencia basada en género y el machismo, a través de la gestión en el territorio."/>
    <s v="100.00"/>
    <s v="90.00"/>
    <s v="77.19"/>
    <s v="N/A"/>
    <s v="N/A"/>
    <s v="N/A"/>
    <n v="0"/>
    <n v="0"/>
    <s v="TPJ-Trazador Presupuestal de Juventud"/>
    <x v="0"/>
    <x v="2"/>
    <x v="2"/>
    <s v="No"/>
    <n v="396733350"/>
    <n v="396733350"/>
    <n v="275106483"/>
    <n v="0"/>
    <s v="03-Inspirar confianza y legitimidad para vivir sin miedo y ser epicentro de cultura ciudadana, paz y reconciliación"/>
    <s v="42-Conciencia y cultura ciudadana para la seguridad, la convivencia y la construcción de confianza"/>
    <s v="314-Diseñar e implementar al 100% una (1) estrategia de fortalecimiento de la cultura ciudadana y la participación para la seguridad, convivencia y la prevención de violencia basada en género y el machismo, a través de la gestión en el territorio"/>
    <x v="1"/>
  </r>
  <r>
    <x v="0"/>
    <x v="10"/>
    <x v="0"/>
    <x v="11"/>
    <s v="SDSCJ"/>
    <n v="2023"/>
    <s v="0137"/>
    <x v="0"/>
    <s v="O23011603420000007692"/>
    <s v="2020110010259"/>
    <s v="Consolidación de una ciudadanía transformadora para la convivencia y la seguridad en Bogotá"/>
    <s v="5. Diseñar y aplicar estrategia de mediacion escolar  y comunitaria como herramienta de justicia para generar cultura ciudadana en la ciudad."/>
    <s v="100.00"/>
    <s v="90.00"/>
    <s v="69.86"/>
    <s v="N/A"/>
    <s v="N/A"/>
    <s v="N/A"/>
    <n v="0"/>
    <n v="0"/>
    <s v="TPJ-Trazador Presupuestal de Juventud"/>
    <x v="1"/>
    <x v="2"/>
    <x v="20"/>
    <s v="Si"/>
    <n v="1225475000"/>
    <n v="1225475000"/>
    <n v="1174204136"/>
    <n v="0"/>
    <s v="03-Inspirar confianza y legitimidad para vivir sin miedo y ser epicentro de cultura ciudadana, paz y reconciliación"/>
    <s v="42-Conciencia y cultura ciudadana para la seguridad, la convivencia y la construcción de confianza"/>
    <s v="316-Diseñar e implementar al 100% una estrategia de mediación comunitaria para dar respuesta a la conflictividad social"/>
    <x v="1"/>
  </r>
  <r>
    <x v="0"/>
    <x v="10"/>
    <x v="0"/>
    <x v="11"/>
    <s v="SDSCJ"/>
    <n v="2023"/>
    <s v="0137"/>
    <x v="0"/>
    <s v="O23011603460000007640"/>
    <s v="2020110010231"/>
    <s v="Implementación de la justicia restaurativa y atención integral para adolescentes en conflicto con la ley y población pospenada en Bogotá"/>
    <s v="1. Atender a  jóvenes del Sistema de Responsabilidad Penal para Adolescentes (SRPA) a través de las rutas de atención del Programa Distrital de Justicia Juvenil Restaurativa"/>
    <s v="800.00"/>
    <s v="89.00"/>
    <s v="54.00"/>
    <s v="N/A"/>
    <s v="N/A"/>
    <s v="N/A"/>
    <n v="0"/>
    <n v="0"/>
    <s v="TPJ-Trazador Presupuestal de Juventud"/>
    <x v="1"/>
    <x v="2"/>
    <x v="19"/>
    <s v="Si"/>
    <n v="2073857000"/>
    <n v="2073857000"/>
    <n v="2057918180"/>
    <n v="0"/>
    <s v="03-Inspirar confianza y legitimidad para vivir sin miedo y ser epicentro de cultura ciudadana, paz y reconciliación"/>
    <s v="46-Atención a jóvenes y adultos infractores con impacto en su proyecto de vida"/>
    <s v="338-Atender 800 adolescentes y jóvenes a través de las diferentes rutas del programa distrital de Justicia Juvenil Restaurativa"/>
    <x v="1"/>
  </r>
  <r>
    <x v="0"/>
    <x v="10"/>
    <x v="0"/>
    <x v="11"/>
    <s v="SDSCJ"/>
    <n v="2023"/>
    <s v="0137"/>
    <x v="0"/>
    <s v="O23011603460000007640"/>
    <s v="2020110010231"/>
    <s v="Implementación de la justicia restaurativa y atención integral para adolescentes en conflicto con la ley y población pospenada en Bogotá"/>
    <s v="2. Vincular a jóvenes del Sistema de Responsabilidad Penal para Adolescentes (SRPA) con consumo problemático de sustancias psicoactivas al Programa de Seguimiento Judicial al Tratamiento de Drogas en el SRPA."/>
    <s v="300.00"/>
    <s v="52.00"/>
    <s v="34.00"/>
    <s v="N/A"/>
    <s v="N/A"/>
    <s v="N/A"/>
    <n v="0"/>
    <n v="0"/>
    <s v="TPJ-Trazador Presupuestal de Juventud"/>
    <x v="1"/>
    <x v="2"/>
    <x v="19"/>
    <s v="Si"/>
    <n v="1201950400"/>
    <n v="1201950400"/>
    <n v="1121225830"/>
    <n v="0"/>
    <s v="03-Inspirar confianza y legitimidad para vivir sin miedo y ser epicentro de cultura ciudadana, paz y reconciliación"/>
    <s v="46-Atención a jóvenes y adultos infractores con impacto en su proyecto de vida"/>
    <s v="337-300 jóvenes vinculados al Sistema de Responsabilidad Penal Adolescente con consumo problemático de sustancias psicoactivas que ingresan al programa de seguimiento judicial de tratamiento de drogas y a la estrategia de responsabilización"/>
    <x v="6"/>
  </r>
  <r>
    <x v="0"/>
    <x v="10"/>
    <x v="0"/>
    <x v="11"/>
    <s v="SDSCJ"/>
    <n v="2023"/>
    <s v="0137"/>
    <x v="0"/>
    <s v="O23011603460000007640"/>
    <s v="2020110010231"/>
    <s v="Implementación de la justicia restaurativa y atención integral para adolescentes en conflicto con la ley y población pospenada en Bogotá"/>
    <s v="3. Vincular a jóvenes del Sistema de Responsabilidad Penal para Adolescentes (SRPA) a cuatro (4) estrategias de atención integral."/>
    <s v="1500.00"/>
    <s v="342.00"/>
    <s v="216.00"/>
    <s v="N/A"/>
    <s v="N/A"/>
    <s v="N/A"/>
    <n v="0"/>
    <n v="0"/>
    <s v="TPJ-Trazador Presupuestal de Juventud"/>
    <x v="1"/>
    <x v="2"/>
    <x v="19"/>
    <s v="Si"/>
    <n v="5667582404"/>
    <n v="5667582404"/>
    <n v="4263701217"/>
    <n v="0"/>
    <s v="03-Inspirar confianza y legitimidad para vivir sin miedo y ser epicentro de cultura ciudadana, paz y reconciliación"/>
    <s v="46-Atención a jóvenes y adultos infractores con impacto en su proyecto de vida"/>
    <s v="341-Vincular 1.500 adolescentes y jóvenes del Sistema de Responsabilidad Penal Adolescente mediante la implementación de estrategias orientadas a fortalecer su atención integral"/>
    <x v="1"/>
  </r>
  <r>
    <x v="0"/>
    <x v="10"/>
    <x v="0"/>
    <x v="11"/>
    <s v="SDSCJ"/>
    <n v="2023"/>
    <s v="0137"/>
    <x v="0"/>
    <s v="O23011603470000007765"/>
    <s v="2020110010234"/>
    <s v="Mejoramiento y protección de derechos de la población privada de la libertad en Bogotá"/>
    <s v="4. Incluir al porciento de la población privada de la libertad de la Cárcel Distrital de Varones y Anexo de Mujeres, en las estrategias que brindarán el fortalecimiento de su proyecto de vida y preparación para el egreso del establecimiento Carcelario."/>
    <s v="100.00"/>
    <s v="100.00"/>
    <s v="90.00"/>
    <s v="N/A"/>
    <s v="N/A"/>
    <s v="N/A"/>
    <n v="0"/>
    <n v="0"/>
    <s v="TPJ-Trazador Presupuestal de Juventud"/>
    <x v="0"/>
    <x v="2"/>
    <x v="21"/>
    <s v="No"/>
    <n v="1104306000"/>
    <n v="1104306000"/>
    <n v="1074728925"/>
    <n v="0"/>
    <s v="03-Inspirar confianza y legitimidad para vivir sin miedo y ser epicentro de cultura ciudadana, paz y reconciliación"/>
    <s v="47-Calidad de Vida y Derechos de la Población privada de la libertad"/>
    <s v="343-Implementar tres (3) estrategias orientadas al mejoramiento de las condiciones personales e interpersonales y al proceso de justicia restaurativa de las personas privadas de la libertad en Bogotá"/>
    <x v="1"/>
  </r>
  <r>
    <x v="0"/>
    <x v="10"/>
    <x v="0"/>
    <x v="11"/>
    <s v="SDSCJ"/>
    <n v="2023"/>
    <s v="0137"/>
    <x v="0"/>
    <s v="O23011603470000007765"/>
    <s v="2020110010234"/>
    <s v="Mejoramiento y protección de derechos de la población privada de la libertad en Bogotá"/>
    <s v="5. Implementar el porciento de una estrategia de responsabilización frente a los presuntos delitos cometidos por las personas privadas de la libertad."/>
    <s v="100.00"/>
    <s v="100.00"/>
    <s v="65.00"/>
    <s v="N/A"/>
    <s v="N/A"/>
    <s v="N/A"/>
    <n v="0"/>
    <n v="0"/>
    <s v="TPJ-Trazador Presupuestal de Juventud"/>
    <x v="0"/>
    <x v="2"/>
    <x v="21"/>
    <s v="No"/>
    <n v="1194014596"/>
    <n v="1194014596"/>
    <n v="932447733"/>
    <n v="0"/>
    <s v="03-Inspirar confianza y legitimidad para vivir sin miedo y ser epicentro de cultura ciudadana, paz y reconciliación"/>
    <s v="47-Calidad de Vida y Derechos de la Población privada de la libertad"/>
    <s v="343-Implementar tres (3) estrategias orientadas al mejoramiento de las condiciones personales e interpersonales y al proceso de justicia restaurativa de las personas privadas de la libertad en Bogotá"/>
    <x v="1"/>
  </r>
  <r>
    <x v="0"/>
    <x v="10"/>
    <x v="0"/>
    <x v="11"/>
    <s v="SDSCJ"/>
    <n v="2023"/>
    <s v="0137"/>
    <x v="0"/>
    <s v="O23011603480000007767"/>
    <s v="2020110010244"/>
    <s v="Fortalecimiento de estrategias para la materialización de las disposiciones del Código Nacional de Seguridad y Convivencia Ciudadana en Bogotá"/>
    <s v="1. Construir y desarrollar jornadas de difusión y pedagogía sobre el contenido y alcance del Código Nacional de Seguridad y Convivencia Ciudadana."/>
    <s v="1200.00"/>
    <s v="450.00"/>
    <s v="130.00"/>
    <s v="N/A"/>
    <s v="N/A"/>
    <s v="N/A"/>
    <n v="0"/>
    <n v="0"/>
    <s v="TPJ-Trazador Presupuestal de Juventud"/>
    <x v="0"/>
    <x v="2"/>
    <x v="16"/>
    <s v="No"/>
    <n v="2067059000"/>
    <n v="2067059000"/>
    <n v="1713795304"/>
    <n v="0"/>
    <s v="03-Inspirar confianza y legitimidad para vivir sin miedo y ser epicentro de cultura ciudadana, paz y reconciliación"/>
    <s v="48-Plataforma institucional para la seguridad y justicia"/>
    <s v="357-Diseñar e implementar al 100% una estrategia pedagógica del Código Nacional de Seguridad y Convivencia Ciudadana"/>
    <x v="1"/>
  </r>
  <r>
    <x v="0"/>
    <x v="10"/>
    <x v="0"/>
    <x v="11"/>
    <s v="SDSCJ"/>
    <n v="2023"/>
    <s v="0137"/>
    <x v="0"/>
    <s v="O23011603480000007783"/>
    <s v="2020110010235"/>
    <s v="Fortalecimiento de los equipamientos y capacidades del Sistema Distrital de Justicia en Bogotá"/>
    <s v="4. Mantener sedes del Programa Distrital de Justicia Juvenil Restaurativa"/>
    <s v="3.00"/>
    <s v="3.00"/>
    <s v="3.00"/>
    <s v="N/A"/>
    <s v="N/A"/>
    <s v="N/A"/>
    <n v="0"/>
    <n v="0"/>
    <s v="TPJ-Trazador Presupuestal de Juventud"/>
    <x v="1"/>
    <x v="2"/>
    <x v="20"/>
    <s v="Si"/>
    <n v="795514772"/>
    <n v="795514772"/>
    <n v="436994866"/>
    <n v="0"/>
    <s v="03-Inspirar confianza y legitimidad para vivir sin miedo y ser epicentro de cultura ciudadana, paz y reconciliación"/>
    <s v="48-Plataforma institucional para la seguridad y justicia"/>
    <s v="347-Crear dos (2) nuevas sedes del Programa Distrital de Justicia Juvenil Restaurativa"/>
    <x v="1"/>
  </r>
  <r>
    <x v="0"/>
    <x v="10"/>
    <x v="0"/>
    <x v="11"/>
    <s v="SDSCJ"/>
    <n v="2023"/>
    <s v="0137"/>
    <x v="0"/>
    <s v="O23011603480000007783"/>
    <s v="2020110010235"/>
    <s v="Fortalecimiento de los equipamientos y capacidades del Sistema Distrital de Justicia en Bogotá"/>
    <s v="5. Diseñar y aplicar el porciento de la estrategia de facilitadores para el acceso a la justicia"/>
    <s v="100.00"/>
    <s v="85.00"/>
    <s v="72.00"/>
    <s v="N/A"/>
    <s v="N/A"/>
    <s v="N/A"/>
    <n v="0"/>
    <n v="0"/>
    <s v="TPJ-Trazador Presupuestal de Juventud"/>
    <x v="0"/>
    <x v="2"/>
    <x v="16"/>
    <s v="No"/>
    <n v="642380000"/>
    <n v="642380000"/>
    <n v="637257675"/>
    <n v="0"/>
    <s v="03-Inspirar confianza y legitimidad para vivir sin miedo y ser epicentro de cultura ciudadana, paz y reconciliación"/>
    <s v="48-Plataforma institucional para la seguridad y justicia"/>
    <s v="350-Diseñar e implementar al 100% la estrategia Facilitadores para el acceso a la justicia"/>
    <x v="1"/>
  </r>
  <r>
    <x v="0"/>
    <x v="10"/>
    <x v="0"/>
    <x v="11"/>
    <s v="SDSCJ"/>
    <n v="2023"/>
    <s v="0137"/>
    <x v="0"/>
    <s v="O23011603480000007783"/>
    <s v="2020110010235"/>
    <s v="Fortalecimiento de los equipamientos y capacidades del Sistema Distrital de Justicia en Bogotá"/>
    <s v="6. Diseñar y aplicar modelo de atención presencial y no presencial para garantizar el derecho de acceso a la justicia, con enfoque diferencial y de derechos"/>
    <s v="1.00"/>
    <s v="0.85"/>
    <s v="0.72"/>
    <s v="N/A"/>
    <s v="N/A"/>
    <s v="N/A"/>
    <n v="0"/>
    <n v="0"/>
    <s v="TPJ-Trazador Presupuestal de Juventud"/>
    <x v="0"/>
    <x v="2"/>
    <x v="16"/>
    <s v="No"/>
    <n v="1637262395"/>
    <n v="1637262395"/>
    <n v="1601626267"/>
    <n v="0"/>
    <s v="03-Inspirar confianza y legitimidad para vivir sin miedo y ser epicentro de cultura ciudadana, paz y reconciliación"/>
    <s v="48-Plataforma institucional para la seguridad y justicia"/>
    <s v="370-Implementar en las Casas de Justicia un (1) modelo de atención virtual para facilitar el acceso a los servicios de justicia en lo local"/>
    <x v="1"/>
  </r>
  <r>
    <x v="0"/>
    <x v="10"/>
    <x v="0"/>
    <x v="11"/>
    <s v="SDSCJ"/>
    <n v="2023"/>
    <s v="0137"/>
    <x v="0"/>
    <s v="O23011603480000007783"/>
    <s v="2020110010235"/>
    <s v="Fortalecimiento de los equipamientos y capacidades del Sistema Distrital de Justicia en Bogotá"/>
    <s v="9. Implementar en casa de justicia un modelo articulado de atención integral para las mujeres victimas de violencias"/>
    <s v="7.00"/>
    <s v="7.00"/>
    <s v="7.00"/>
    <s v="N/A"/>
    <s v="N/A"/>
    <s v="N/A"/>
    <n v="0"/>
    <n v="0"/>
    <s v="TPJ-Trazador Presupuestal de Juventud"/>
    <x v="0"/>
    <x v="2"/>
    <x v="16"/>
    <s v="No"/>
    <n v="1189614372"/>
    <n v="1189614372"/>
    <n v="741456222"/>
    <n v="0"/>
    <s v="03-Inspirar confianza y legitimidad para vivir sin miedo y ser epicentro de cultura ciudadana, paz y reconciliación"/>
    <s v="48-Plataforma institucional para la seguridad y justicia"/>
    <s v="369-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
    <x v="5"/>
  </r>
  <r>
    <x v="0"/>
    <x v="4"/>
    <x v="0"/>
    <x v="12"/>
    <s v="IPES"/>
    <n v="2023"/>
    <s v="0200"/>
    <x v="0"/>
    <s v="O23011601180000007722"/>
    <s v="2020110010011"/>
    <s v="Fortalecimiento de la inclusión productiva de emprendimientos por subsistencia"/>
    <s v="1. Brindar procesos de formación y capacitación a emprendedores por subsistencia acorde a sus necesidades"/>
    <s v="600.00"/>
    <s v="101.00"/>
    <s v="7.00"/>
    <s v="N/A"/>
    <s v="N/A"/>
    <s v="N/A"/>
    <n v="0"/>
    <n v="0"/>
    <s v="TPJ-Trazador Presupuestal de Juventud"/>
    <x v="0"/>
    <x v="6"/>
    <x v="12"/>
    <s v="No"/>
    <n v="81250000"/>
    <n v="81250000"/>
    <n v="81245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2"/>
    <s v="IPES"/>
    <n v="2023"/>
    <s v="0200"/>
    <x v="0"/>
    <s v="O23011601180000007722"/>
    <s v="2020110010011"/>
    <s v="Fortalecimiento de la inclusión productiva de emprendimientos por subsistencia"/>
    <s v="2. Asesorar emprendimientos por subsistencia en aspectos técnicos y empresariales"/>
    <s v="1000.00"/>
    <s v="61.00"/>
    <s v="30.00"/>
    <s v="N/A"/>
    <s v="N/A"/>
    <s v="N/A"/>
    <n v="0"/>
    <n v="0"/>
    <s v="TPJ-Trazador Presupuestal de Juventud"/>
    <x v="0"/>
    <x v="6"/>
    <x v="12"/>
    <s v="No"/>
    <n v="449228000"/>
    <n v="449228000"/>
    <n v="331686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2"/>
    <s v="IPES"/>
    <n v="2023"/>
    <s v="0200"/>
    <x v="0"/>
    <s v="O23011601180000007722"/>
    <s v="2020110010011"/>
    <s v="Fortalecimiento de la inclusión productiva de emprendimientos por subsistencia"/>
    <s v="3. Realizar acompañamiento psicosocial a emprenddores por subsistencia"/>
    <s v="1400.00"/>
    <s v="154.00"/>
    <s v="49.00"/>
    <s v="N/A"/>
    <s v="N/A"/>
    <s v="N/A"/>
    <n v="0"/>
    <n v="0"/>
    <s v="TPJ-Trazador Presupuestal de Juventud"/>
    <x v="0"/>
    <x v="6"/>
    <x v="12"/>
    <s v="No"/>
    <n v="204876000"/>
    <n v="204876000"/>
    <n v="199977806"/>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2"/>
    <s v="IPES"/>
    <n v="2023"/>
    <s v="0200"/>
    <x v="0"/>
    <s v="O23011601180000007722"/>
    <s v="2020110010011"/>
    <s v="Fortalecimiento de la inclusión productiva de emprendimientos por subsistencia"/>
    <s v="4. Generar espacios de formación financiera"/>
    <s v="45.00"/>
    <s v="8.00"/>
    <s v="2.00"/>
    <s v="N/A"/>
    <s v="N/A"/>
    <s v="N/A"/>
    <n v="0"/>
    <n v="0"/>
    <s v="TPJ-Trazador Presupuestal de Juventud"/>
    <x v="0"/>
    <x v="6"/>
    <x v="12"/>
    <s v="No"/>
    <n v="35100000"/>
    <n v="35100000"/>
    <n v="35100000"/>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2"/>
    <s v="IPES"/>
    <n v="2023"/>
    <s v="0200"/>
    <x v="0"/>
    <s v="O23011601180000007722"/>
    <s v="2020110010011"/>
    <s v="Fortalecimiento de la inclusión productiva de emprendimientos por subsistencia"/>
    <s v="5. Realizar acompañamiento emprendedores por subsistencia para el acceso al crédito o herramientas de inclusión financiera"/>
    <s v="500.00"/>
    <s v="78.00"/>
    <s v="5.00"/>
    <s v="N/A"/>
    <s v="N/A"/>
    <s v="N/A"/>
    <n v="0"/>
    <n v="0"/>
    <s v="TPJ-Trazador Presupuestal de Juventud"/>
    <x v="0"/>
    <x v="6"/>
    <x v="12"/>
    <s v="No"/>
    <n v="46282000"/>
    <n v="46282000"/>
    <n v="4188819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4"/>
    <x v="0"/>
    <x v="12"/>
    <s v="IPES"/>
    <n v="2023"/>
    <s v="0200"/>
    <x v="0"/>
    <s v="O23011601180000007722"/>
    <s v="2020110010011"/>
    <s v="Fortalecimiento de la inclusión productiva de emprendimientos por subsistencia"/>
    <s v="7. Realizar fortalecimientos en capacidades en capacidades y canales para la comercialización a emprendimientos por subsistencia"/>
    <s v="900.00"/>
    <s v="75.00"/>
    <s v="26.00"/>
    <s v="N/A"/>
    <s v="N/A"/>
    <s v="N/A"/>
    <n v="0"/>
    <n v="0"/>
    <s v="TPJ-Trazador Presupuestal de Juventud"/>
    <x v="0"/>
    <x v="6"/>
    <x v="12"/>
    <s v="No"/>
    <n v="336916000"/>
    <n v="336916000"/>
    <n v="335302904"/>
    <n v="0"/>
    <s v="01-Hacer un nuevo contrato social con igualdad de oportunidades para la inclusión social, productiva y política"/>
    <s v="18-Cierre de brechas para la inclusión productiva urbano rural"/>
    <s v="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x v="7"/>
  </r>
  <r>
    <x v="0"/>
    <x v="11"/>
    <x v="0"/>
    <x v="13"/>
    <s v="SDS/FFDS"/>
    <n v="2023"/>
    <s v="0201"/>
    <x v="0"/>
    <s v="O23011601070000007904"/>
    <s v="2020110010381"/>
    <s v="Implementación y fortalecimiento de la Red Distrital de Servicios de Salud"/>
    <s v="1. Realizar el seguimiento a Modelo de salud basado en APS en su implementación, ajustado con enfoque poblacional, diferencial, de cultura ciudadana, de género, participativo, territorial y resolutivo que incluya la ruralidad y aporte a modificar de manera efectiva los determinantes sociales de la salud en la ciudad involucrando las EAPB autorizadas para operar en Bogotá D.C. y las IPS priorizadas. (A 2024)"/>
    <s v="0.87"/>
    <s v="0.25"/>
    <s v="0.12"/>
    <s v="N/A"/>
    <s v="N/A"/>
    <s v="N/A"/>
    <n v="0"/>
    <n v="0"/>
    <s v="TPJ-Trazador Presupuestal de Juventud"/>
    <x v="0"/>
    <x v="3"/>
    <x v="6"/>
    <s v="No"/>
    <n v="56828803474"/>
    <n v="56828803474"/>
    <n v="52756734115"/>
    <n v="0"/>
    <s v="01-Hacer un nuevo contrato social con igualdad de oportunidades para la inclusión social, productiva y política"/>
    <s v="07-Mejora de la gestión de instituciones de salud"/>
    <s v="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
    <x v="6"/>
  </r>
  <r>
    <x v="0"/>
    <x v="11"/>
    <x v="0"/>
    <x v="13"/>
    <s v="SDS/FFDS"/>
    <n v="2023"/>
    <s v="0201"/>
    <x v="0"/>
    <s v="O23011601090000007828"/>
    <s v="2020110010163"/>
    <s v="Servicio: condiciones favorables para la salud y la vida Bogotá"/>
    <s v="4. Alcanzar un % de personas que conviven con VIH y conocen su diagnóstico, un 90% que acceden al tratamiento y un 80% que alcanzan la carga viral indetectable.  (a 2024)"/>
    <s v="90.00"/>
    <s v="89.00"/>
    <s v="89.00"/>
    <s v="N/A"/>
    <s v="N/A"/>
    <s v="N/A"/>
    <n v="0"/>
    <n v="0"/>
    <s v="TPJ-Trazador Presupuestal de Juventud"/>
    <x v="0"/>
    <x v="3"/>
    <x v="6"/>
    <s v="No"/>
    <n v="2896231221"/>
    <n v="2896231221"/>
    <n v="2180948373"/>
    <n v="0"/>
    <s v="01-Hacer un nuevo contrato social con igualdad de oportunidades para la inclusión social, productiva y política"/>
    <s v="09-Prevención y cambios para mejorar la salud de la población"/>
    <s v="75-A 2024 disminuir en 20% la morbilidad por enfermedades transmisibles en control (tosferina, varicela, hepatitis A, parotiditis y meningitis)"/>
    <x v="6"/>
  </r>
  <r>
    <x v="0"/>
    <x v="11"/>
    <x v="0"/>
    <x v="13"/>
    <s v="SDS/FFDS"/>
    <n v="2023"/>
    <s v="0201"/>
    <x v="0"/>
    <s v="O23011601090000007828"/>
    <s v="2020110010163"/>
    <s v="Servicio: condiciones favorables para la salud y la vida Bogotá"/>
    <s v="6. Ejecutar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a 2024)"/>
    <s v="1.00"/>
    <s v="0.25"/>
    <s v="0.10"/>
    <s v="N/A"/>
    <s v="N/A"/>
    <s v="N/A"/>
    <n v="0"/>
    <n v="0"/>
    <s v="TPJ-Trazador Presupuestal de Juventud"/>
    <x v="0"/>
    <x v="3"/>
    <x v="6"/>
    <s v="No"/>
    <n v="15664815269"/>
    <n v="15664815269"/>
    <n v="14039463552"/>
    <n v="0"/>
    <s v="01-Hacer un nuevo contrato social con igualdad de oportunidades para la inclusión social, productiva y política"/>
    <s v="09-Prevención y cambios para mejorar la salud de la población"/>
    <s v="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
    <x v="6"/>
  </r>
  <r>
    <x v="0"/>
    <x v="11"/>
    <x v="0"/>
    <x v="13"/>
    <s v="SDS/FFDS"/>
    <n v="2023"/>
    <s v="0201"/>
    <x v="0"/>
    <s v="O23011601090000007828"/>
    <s v="2020110010163"/>
    <s v="Servicio: condiciones favorables para la salud y la vida Bogotá"/>
    <s v="7. Mejorar en niños, niñas y adolescentes y cuidadores los niveles de habilidades y competencias protectoras de la salud mental en los entornos de vida cotidiana.  (a 2024)"/>
    <s v="301405.00"/>
    <s v="93000.00"/>
    <s v="39082.00"/>
    <s v="N/A"/>
    <s v="N/A"/>
    <s v="N/A"/>
    <n v="0"/>
    <n v="0"/>
    <s v="TPJ-Trazador Presupuestal de Juventud"/>
    <x v="0"/>
    <x v="3"/>
    <x v="6"/>
    <s v="No"/>
    <n v="13212968464"/>
    <n v="13212968464"/>
    <n v="11833403226"/>
    <n v="0"/>
    <s v="01-Hacer un nuevo contrato social con igualdad de oportunidades para la inclusión social, productiva y política"/>
    <s v="09-Prevención y cambios para mejorar la salud de la población"/>
    <s v="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
    <x v="6"/>
  </r>
  <r>
    <x v="0"/>
    <x v="11"/>
    <x v="0"/>
    <x v="13"/>
    <s v="SDS/FFDS"/>
    <n v="2023"/>
    <s v="0201"/>
    <x v="0"/>
    <s v="O23011601090000007828"/>
    <s v="2020110010163"/>
    <s v="Servicio: condiciones favorables para la salud y la vida Bogotá"/>
    <s v="8. Incrementar a personas la cobertura de sujetos con intervenciones promocionales y de gestión del riesgo en relación con el consumo problemático de sustancias psicoactivas.  (a 2024)"/>
    <s v="126000.00"/>
    <s v="30000.00"/>
    <s v="13238.00"/>
    <s v="N/A"/>
    <s v="N/A"/>
    <s v="N/A"/>
    <n v="0"/>
    <n v="0"/>
    <s v="TPJ-Trazador Presupuestal de Juventud"/>
    <x v="0"/>
    <x v="3"/>
    <x v="22"/>
    <s v="No"/>
    <n v="5693236200"/>
    <n v="5693236200"/>
    <n v="4963686320"/>
    <n v="0"/>
    <s v="01-Hacer un nuevo contrato social con igualdad de oportunidades para la inclusión social, productiva y política"/>
    <s v="09-Prevención y cambios para mejorar la salud de la población"/>
    <s v="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
    <x v="6"/>
  </r>
  <r>
    <x v="0"/>
    <x v="11"/>
    <x v="0"/>
    <x v="13"/>
    <s v="SDS/FFDS"/>
    <n v="2023"/>
    <s v="0201"/>
    <x v="0"/>
    <s v="O23011601090000007828"/>
    <s v="2020110010163"/>
    <s v="Servicio: condiciones favorables para la salud y la vida Bogotá"/>
    <s v="13. Cumplir con el % del Plan estratégico y Operativo para el abordaje integral de la población expuesta y afectada por condiciones crónicas en Bogotá D.C. en el marco de los nodos sectoriales e intersectoriales en salud.  (a 2024)"/>
    <s v="30.00"/>
    <s v="23.30"/>
    <s v="9.50"/>
    <s v="N/A"/>
    <s v="N/A"/>
    <s v="N/A"/>
    <n v="0"/>
    <n v="0"/>
    <s v="TPJ-Trazador Presupuestal de Juventud"/>
    <x v="0"/>
    <x v="3"/>
    <x v="6"/>
    <s v="No"/>
    <n v="11772482614"/>
    <n v="11772482614"/>
    <n v="10662051237"/>
    <n v="0"/>
    <s v="01-Hacer un nuevo contrato social con igualdad de oportunidades para la inclusión social, productiva y política"/>
    <s v="09-Prevención y cambios para mejorar la salud de la población"/>
    <s v="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
    <x v="6"/>
  </r>
  <r>
    <x v="0"/>
    <x v="11"/>
    <x v="0"/>
    <x v="13"/>
    <s v="SDS/FFDS"/>
    <n v="2023"/>
    <s v="0201"/>
    <x v="0"/>
    <s v="O23011601090000007828"/>
    <s v="2020110010163"/>
    <s v="Servicio: condiciones favorables para la salud y la vida Bogotá"/>
    <s v="16. El % de escolares de 5 a 17 años de las instituciones educativas intervenidas, tienen estado nutricional adecuado según el indicador Índice de Masa Corporal para la Edad.  (a 2024)"/>
    <s v="65.00"/>
    <s v="64.70"/>
    <s v="65.00"/>
    <s v="N/A"/>
    <s v="N/A"/>
    <s v="N/A"/>
    <n v="0"/>
    <n v="0"/>
    <s v="TPJ-Trazador Presupuestal de Juventud"/>
    <x v="0"/>
    <x v="3"/>
    <x v="6"/>
    <s v="No"/>
    <n v="8260786769"/>
    <n v="8260786769"/>
    <n v="6950820378"/>
    <n v="0"/>
    <s v="01-Hacer un nuevo contrato social con igualdad de oportunidades para la inclusión social, productiva y política"/>
    <s v="09-Prevención y cambios para mejorar la salud de la población"/>
    <s v="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
    <x v="6"/>
  </r>
  <r>
    <x v="0"/>
    <x v="11"/>
    <x v="0"/>
    <x v="13"/>
    <s v="SDS/FFDS"/>
    <n v="2023"/>
    <s v="0201"/>
    <x v="0"/>
    <s v="O23011601100000007829"/>
    <s v="2020110010161"/>
    <s v="Asistencia: nuevas generaciones, salud e inclusión Bogotá"/>
    <s v="3. Reducir en un % la maternidad temprana en niñas de 10 a 14 años, previniendo el delito de violencia sexual contra las niñas y fortaleciendo las capacidades sobre derechos sexuales y reproductivos de niños, niñas, adolescentes y sus familias.  (a 2024)"/>
    <s v="20.00"/>
    <s v="6.00"/>
    <s v="6.00"/>
    <s v="N/A"/>
    <s v="N/A"/>
    <s v="N/A"/>
    <n v="0"/>
    <n v="0"/>
    <s v="TPJ-Trazador Presupuestal de Juventud"/>
    <x v="0"/>
    <x v="3"/>
    <x v="6"/>
    <s v="No"/>
    <n v="2170463156"/>
    <n v="2170463156"/>
    <n v="1790713156"/>
    <n v="0"/>
    <s v="01-Hacer un nuevo contrato social con igualdad de oportunidades para la inclusión social, productiva y política"/>
    <s v="10-Salud para la vida y el bienestar"/>
    <s v="80-A 2024 disminuir en 20% la Razón de Mortalidad Materna"/>
    <x v="6"/>
  </r>
  <r>
    <x v="0"/>
    <x v="11"/>
    <x v="0"/>
    <x v="13"/>
    <s v="SDS/FFDS"/>
    <n v="2023"/>
    <s v="0201"/>
    <x v="0"/>
    <s v="O23011601100000007829"/>
    <s v="2020110010161"/>
    <s v="Asistencia: nuevas generaciones, salud e inclusión Bogotá"/>
    <s v="4. Reducir en un %  la maternidad y paternidad temprana en mujeres con edades entre 15 y 19 años, fortaleciendo las capacidades sobre derechos sexuales y reproductivos de adolescentes, jóvenes y sus familias.  (a 2024)"/>
    <s v="10.00"/>
    <s v="3.00"/>
    <s v="3.00"/>
    <s v="N/A"/>
    <s v="N/A"/>
    <s v="N/A"/>
    <n v="0"/>
    <n v="0"/>
    <s v="TPJ-Trazador Presupuestal de Juventud"/>
    <x v="0"/>
    <x v="3"/>
    <x v="6"/>
    <s v="No"/>
    <n v="2052675454"/>
    <n v="2052675454"/>
    <n v="2039691540"/>
    <n v="0"/>
    <s v="01-Hacer un nuevo contrato social con igualdad de oportunidades para la inclusión social, productiva y política"/>
    <s v="10-Salud para la vida y el bienestar"/>
    <s v="80-A 2024 disminuir en 20% la Razón de Mortalidad Materna"/>
    <x v="6"/>
  </r>
  <r>
    <x v="0"/>
    <x v="11"/>
    <x v="0"/>
    <x v="13"/>
    <s v="SDS/FFDS"/>
    <n v="2023"/>
    <s v="0201"/>
    <x v="0"/>
    <s v="O23011601100000007829"/>
    <s v="2020110010161"/>
    <s v="Asistencia: nuevas generaciones, salud e inclusión Bogotá"/>
    <s v="7. Diseñar e implementar estrategia  que favorezca el acceso a los servicios de salud de componente primario para la población institucionalizada a cargo del Distrito Capital.  (a 2024)"/>
    <s v="1.00"/>
    <s v="0.20"/>
    <s v="0.08"/>
    <s v="N/A"/>
    <s v="N/A"/>
    <s v="N/A"/>
    <n v="0"/>
    <n v="0"/>
    <s v="TPJ-Trazador Presupuestal de Juventud"/>
    <x v="0"/>
    <x v="3"/>
    <x v="6"/>
    <s v="No"/>
    <n v="3825878440"/>
    <n v="3825878440"/>
    <n v="3427912560"/>
    <n v="0"/>
    <s v="01-Hacer un nuevo contrato social con igualdad de oportunidades para la inclusión social, productiva y política"/>
    <s v="10-Salud para la vida y el bienestar"/>
    <s v="81-A 2024 incrementar en un 33% la atención a las poblaciones diferenciales (etnias, lesbianas, gays, bisexuales, personas trans, intersexuales, habitantes de calle, carreteros, personas que ejercen actividades sexuales pagadas), desde la gestión de la salud pública y acciones colectivas"/>
    <x v="6"/>
  </r>
  <r>
    <x v="0"/>
    <x v="11"/>
    <x v="0"/>
    <x v="13"/>
    <s v="SDS/FFDS"/>
    <n v="2023"/>
    <s v="0201"/>
    <x v="0"/>
    <s v="O23011602350000007831"/>
    <s v="2020110010160"/>
    <s v="Saneamiento salud ambiental Bogotá"/>
    <s v="2. Desarrollar estrategiade entornos ambientalmente saludables a nivel urbano y rural en territorios priorizados (alimentos sanos y seguros, calidad del agua y del aire, saneamiento básico, cambio climático, medicina tradicional con base en plantas medicinales y enfermedades transmisibles de origen zoonótico).  (a 2024)"/>
    <s v="1.00"/>
    <s v="0.28"/>
    <s v="0.12"/>
    <s v="N/A"/>
    <s v="N/A"/>
    <s v="N/A"/>
    <n v="0"/>
    <n v="0"/>
    <s v="TPJ-Trazador Presupuestal de Juventud"/>
    <x v="0"/>
    <x v="3"/>
    <x v="6"/>
    <s v="No"/>
    <n v="6363772746"/>
    <n v="6363772746"/>
    <n v="5612271660"/>
    <n v="0"/>
    <s v="02-Cambiar nuestros hábitos de vida para reverdecer a Bogotá y adaptarnos y mitigar la crisis climática"/>
    <s v="35-Manejo y prevención de contaminación"/>
    <s v="262-A 2024 implementar el 100% de las estrategias establecidas en la política de salud ambiental para Bogotá D.C., contribuyendo a prevenir la enfermedad y a promocionar la salud individual y colectiva de la población"/>
    <x v="6"/>
  </r>
  <r>
    <x v="0"/>
    <x v="11"/>
    <x v="0"/>
    <x v="13"/>
    <s v="SDS/FFDS"/>
    <n v="2023"/>
    <s v="0201"/>
    <x v="0"/>
    <s v="O23011603410000007833"/>
    <s v="2020110010155"/>
    <s v="Asistencia: MujerEs, salud incluyente y diferencial Bogotá"/>
    <s v="1. Implementar y mantener en funcionamiento servicios de atención integral en salud a 2024, con enfoque de equidad de genero para mujeres en todas sus diversidades."/>
    <s v="20.00"/>
    <s v="5.00"/>
    <s v="3.00"/>
    <s v="N/A"/>
    <s v="N/A"/>
    <s v="N/A"/>
    <n v="0"/>
    <n v="0"/>
    <s v="TPJ-Trazador Presupuestal de Juventud"/>
    <x v="0"/>
    <x v="3"/>
    <x v="6"/>
    <s v="No"/>
    <n v="4855321016"/>
    <n v="4855321016"/>
    <n v="2738900586"/>
    <n v="0"/>
    <s v="03-Inspirar confianza y legitimidad para vivir sin miedo y ser epicentro de cultura ciudadana, paz y reconciliación"/>
    <s v="41-Sin machismo ni violencia contra las mujeres, las niñas y los niños"/>
    <s v="310-A 2024 implementar y mantener en funcionamiento 20 servicios de atención integral en salud con enfoque de equidad de genero para mujeres en todas sus diversidades"/>
    <x v="5"/>
  </r>
  <r>
    <x v="0"/>
    <x v="11"/>
    <x v="0"/>
    <x v="13"/>
    <s v="SDS/FFDS"/>
    <n v="2023"/>
    <s v="0201"/>
    <x v="0"/>
    <s v="O23011605510000007750"/>
    <s v="2020110010146"/>
    <s v="Construcción de confianza, participación, datos abiertos para el Buen Vivir Bogotá"/>
    <s v="3. A 2024 diseñar e implementar Estrategia de Gestión Territorial en Salud orientada a fortalecer los procesos comunitarios, de reconciliación e intersectoriales en las 20 localidades."/>
    <s v="1.00"/>
    <s v="0.25"/>
    <s v="0.11"/>
    <s v="N/A"/>
    <s v="N/A"/>
    <s v="N/A"/>
    <n v="0"/>
    <n v="0"/>
    <s v="TPJ-Trazador Presupuestal de Juventud"/>
    <x v="0"/>
    <x v="3"/>
    <x v="6"/>
    <s v="No"/>
    <n v="6307251868"/>
    <n v="6307251868"/>
    <n v="5163578063"/>
    <n v="0"/>
    <s v="05-Construir Bogotá Región con gobierno abierto, transparente y ciudadanía consciente"/>
    <s v="51-Gobierno Abierto"/>
    <s v="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x v="1"/>
  </r>
  <r>
    <x v="0"/>
    <x v="6"/>
    <x v="0"/>
    <x v="14"/>
    <s v="IDRD"/>
    <n v="2023"/>
    <s v="0211"/>
    <x v="0"/>
    <s v="O23011601200000007850"/>
    <s v="2020110010175"/>
    <s v="Implementación de una estrategia para el desarrollo deportivo y competitivo de Bogotá"/>
    <s v="3. Preparar niños, niñas, adolescentes y jovenes  en procesos deportivos en las etapas de talento y reserva y de rendimiento deportivo."/>
    <s v="2000.00"/>
    <s v="2000.00"/>
    <s v="2306.00"/>
    <s v="N/A"/>
    <s v="N/A"/>
    <s v="N/A"/>
    <n v="0"/>
    <n v="0"/>
    <s v="TPJ-Trazador Presupuestal de Juventud"/>
    <x v="0"/>
    <x v="4"/>
    <x v="23"/>
    <s v="No"/>
    <n v="51763421257"/>
    <n v="51763421257"/>
    <n v="40894141862"/>
    <n v="0"/>
    <s v="01-Hacer un nuevo contrato social con igualdad de oportunidades para la inclusión social, productiva y política"/>
    <s v="20-Bogotá, referente en cultura, deporte, recreación y actividad física, con parques para el desarrollo y la salud"/>
    <s v="141-Implementar 1 estrategia que articule el deporte en el Distrito Capital, para el desarrollo en la base deportiva"/>
    <x v="3"/>
  </r>
  <r>
    <x v="0"/>
    <x v="6"/>
    <x v="0"/>
    <x v="14"/>
    <s v="IDRD"/>
    <n v="2023"/>
    <s v="0211"/>
    <x v="0"/>
    <s v="O23011601200000007851"/>
    <s v="2020110010176"/>
    <s v="Recreación y deporte para la formación ciudadana en Bogotá"/>
    <s v="1. Desarrollar acciones recreativas comunitarias que integren herramientas para la apropiación de los valores ciudadanos"/>
    <s v="84553.00"/>
    <s v="21750.00"/>
    <s v="8382.00"/>
    <s v="N/A"/>
    <s v="N/A"/>
    <s v="N/A"/>
    <n v="0"/>
    <n v="0"/>
    <s v="TPJ-Trazador Presupuestal de Juventud"/>
    <x v="0"/>
    <x v="4"/>
    <x v="23"/>
    <s v="No"/>
    <n v="11014491079"/>
    <n v="11014491079"/>
    <n v="8198104163"/>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x v="6"/>
  </r>
  <r>
    <x v="0"/>
    <x v="6"/>
    <x v="0"/>
    <x v="14"/>
    <s v="IDRD"/>
    <n v="2023"/>
    <s v="0211"/>
    <x v="0"/>
    <s v="O23011601200000007851"/>
    <s v="2020110010176"/>
    <s v="Recreación y deporte para la formación ciudadana en Bogotá"/>
    <s v="2. Desarrollar actividades deportivas comunitarias que integren herramientas para la apropiacion de los valores ciudadanos"/>
    <s v="226.00"/>
    <s v="64.00"/>
    <s v="15.00"/>
    <s v="N/A"/>
    <s v="N/A"/>
    <s v="N/A"/>
    <n v="0"/>
    <n v="0"/>
    <s v="TPJ-Trazador Presupuestal de Juventud"/>
    <x v="0"/>
    <x v="4"/>
    <x v="23"/>
    <s v="No"/>
    <n v="14039037121"/>
    <n v="14039037121"/>
    <n v="10721196325"/>
    <n v="0"/>
    <s v="01-Hacer un nuevo contrato social con igualdad de oportunidades para la inclusión social, productiva y política"/>
    <s v="20-Bogotá, referente en cultura, deporte, recreación y actividad física, con parques para el desarrollo y la salud"/>
    <s v="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
    <x v="6"/>
  </r>
  <r>
    <x v="0"/>
    <x v="6"/>
    <x v="0"/>
    <x v="14"/>
    <s v="IDRD"/>
    <n v="2023"/>
    <s v="0211"/>
    <x v="0"/>
    <s v="O23011601200000007854"/>
    <s v="2020110010199"/>
    <s v="Formación de niños, niñas, adolescentes y jóvenes, en las disciplinas deportivas priorizadas, en el marco de la jornada escolar complementaria en Bogotá"/>
    <s v="1. Formar niñas, niños, adolescentes y jóvenes en disciplinas deportivas priorizadas en el marco de la jornada escolar complementaria"/>
    <s v="40000.00"/>
    <s v="40000.00"/>
    <s v="26807.00"/>
    <s v="N/A"/>
    <s v="N/A"/>
    <s v="N/A"/>
    <n v="0"/>
    <n v="0"/>
    <s v="TPJ-Trazador Presupuestal de Juventud"/>
    <x v="0"/>
    <x v="4"/>
    <x v="23"/>
    <s v="No"/>
    <n v="21572418000"/>
    <n v="21572418000"/>
    <n v="17269702927"/>
    <n v="0"/>
    <s v="01-Hacer un nuevo contrato social con igualdad de oportunidades para la inclusión social, productiva y política"/>
    <s v="20-Bogotá, referente en cultura, deporte, recreación y actividad física, con parques para el desarrollo y la salud"/>
    <s v="138-Formar 40.000 niñas, niños y adolescentes y jóvenes en disciplinas deportivas priorizadas en el marco de la jornada escolar complementaria"/>
    <x v="3"/>
  </r>
  <r>
    <x v="0"/>
    <x v="6"/>
    <x v="0"/>
    <x v="15"/>
    <s v="IDPC"/>
    <n v="2023"/>
    <s v="0213"/>
    <x v="0"/>
    <s v="O23011601140000007601"/>
    <s v="2020110010174"/>
    <s v="Formación en patrimonio cultural en el ciclo integral de educación para la vida en Bogotá"/>
    <s v="1. Beneficiar a personas en procesos integrales de formación en patrimonio cultural"/>
    <s v="6700.00"/>
    <s v="2160.00"/>
    <s v="1671.00"/>
    <s v="N/A"/>
    <s v="N/A"/>
    <s v="N/A"/>
    <n v="0"/>
    <n v="0"/>
    <s v="TPJ-Trazador Presupuestal de Juventud"/>
    <x v="0"/>
    <x v="4"/>
    <x v="15"/>
    <s v="No"/>
    <n v="332450000"/>
    <n v="332450000"/>
    <n v="329633087"/>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x v="3"/>
  </r>
  <r>
    <x v="0"/>
    <x v="6"/>
    <x v="0"/>
    <x v="15"/>
    <s v="IDPC"/>
    <n v="2023"/>
    <s v="0213"/>
    <x v="0"/>
    <s v="O23011601210000007639"/>
    <s v="2020110010058"/>
    <s v="Consolidación de la capacidad institucional y ciudadana para la territorialización, apropiación, fomento, salvaguardia y divulgación del Patrimonio Cultural en Bogotá"/>
    <s v="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s v="1.00"/>
    <s v="0.25"/>
    <s v="0.03"/>
    <s v="N/A"/>
    <s v="N/A"/>
    <s v="N/A"/>
    <n v="0"/>
    <n v="0"/>
    <s v="TPJ-Trazador Presupuestal de Juventud"/>
    <x v="0"/>
    <x v="4"/>
    <x v="15"/>
    <s v="No"/>
    <n v="5020246834"/>
    <n v="5020246834"/>
    <n v="4464561942"/>
    <n v="0"/>
    <s v="01-Hacer un nuevo contrato social con igualdad de oportunidades para la inclusión social, productiva y política"/>
    <s v="21-Creación y vida cotidiana: Apropiación ciudadana del arte, la cultura y el patrimonio, para la democracia cultural"/>
    <s v="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
    <x v="4"/>
  </r>
  <r>
    <x v="0"/>
    <x v="6"/>
    <x v="0"/>
    <x v="15"/>
    <s v="IDPC"/>
    <n v="2023"/>
    <s v="0213"/>
    <x v="0"/>
    <s v="O23011601210000007639"/>
    <s v="2020110010058"/>
    <s v="Consolidación de la capacidad institucional y ciudadana para la territorialización, apropiación, fomento, salvaguardia y divulgación del Patrimonio Cultural en Bogotá"/>
    <s v="2. Otorgar estímulos apoyos concertados y alianzas estratégicas para dinamizar la estrategia sectorial dirigida a fomentar los procesos patrimoniales de la ciudad"/>
    <s v="250.00"/>
    <s v="49.00"/>
    <s v="33.00"/>
    <s v="N/A"/>
    <s v="N/A"/>
    <s v="N/A"/>
    <n v="0"/>
    <n v="0"/>
    <s v="TPJ-Trazador Presupuestal de Juventud"/>
    <x v="0"/>
    <x v="4"/>
    <x v="15"/>
    <s v="No"/>
    <n v="683000000"/>
    <n v="683000000"/>
    <n v="528029166"/>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6"/>
    <x v="0"/>
    <x v="15"/>
    <s v="IDPC"/>
    <n v="2023"/>
    <s v="0213"/>
    <x v="0"/>
    <s v="O23011602310000007649"/>
    <s v="2020110010055"/>
    <s v="Consolidación de los patrimonios como referente de ordenamiento territorial en la ciudad de Bogotá"/>
    <s v="1. Generar la activación de parque arqueológico de la Hacienda El Carmen (Usme) integrando borde urbano y rural de Bogotá"/>
    <s v="1.00"/>
    <s v="0.30"/>
    <s v="0.10"/>
    <s v="N/A"/>
    <s v="N/A"/>
    <s v="N/A"/>
    <n v="0"/>
    <n v="0"/>
    <s v="TPJ-Trazador Presupuestal de Juventud"/>
    <x v="0"/>
    <x v="4"/>
    <x v="15"/>
    <s v="No"/>
    <n v="1101476000"/>
    <n v="1101476000"/>
    <n v="690827524"/>
    <n v="0"/>
    <s v="02-Cambiar nuestros hábitos de vida para reverdecer a Bogotá y adaptarnos y mitigar la crisis climática"/>
    <s v="31-Protección y valoración del patrimonio tangible e intangible en Bogotá y la región"/>
    <s v="229-Generar la activación de un (1) parque arqueológico de la Hacienda El Carmen (Usme) integrando borde urbano y rural de Bogotá"/>
    <x v="4"/>
  </r>
  <r>
    <x v="0"/>
    <x v="6"/>
    <x v="0"/>
    <x v="15"/>
    <s v="IDPC"/>
    <n v="2023"/>
    <s v="0213"/>
    <x v="0"/>
    <s v="O23011602310000007649"/>
    <s v="2020110010055"/>
    <s v="Consolidación de los patrimonios como referente de ordenamiento territorial en la ciudad de Bogotá"/>
    <s v="4. Activar entornos con presencia representativa de patrimonio cultural material e inmaterial, a través de procesos de interacción social, artística y cultural"/>
    <s v="7.00"/>
    <s v="1.55"/>
    <s v="0.60"/>
    <s v="N/A"/>
    <s v="N/A"/>
    <s v="N/A"/>
    <n v="0"/>
    <n v="0"/>
    <s v="TPJ-Trazador Presupuestal de Juventud"/>
    <x v="0"/>
    <x v="4"/>
    <x v="15"/>
    <s v="No"/>
    <n v="527803333"/>
    <n v="527803333"/>
    <n v="520700000"/>
    <n v="0"/>
    <s v="02-Cambiar nuestros hábitos de vida para reverdecer a Bogotá y adaptarnos y mitigar la crisis climática"/>
    <s v="31-Protección y valoración del patrimonio tangible e intangible en Bogotá y la región"/>
    <s v="227-Activación de siete (7) entornos con presencia representativa de patrimonio cultural material e inmaterial a través de procesos de interacción social, artística y cultural"/>
    <x v="4"/>
  </r>
  <r>
    <x v="0"/>
    <x v="8"/>
    <x v="0"/>
    <x v="16"/>
    <s v="IDIPRON"/>
    <n v="2023"/>
    <s v="0214"/>
    <x v="0"/>
    <s v="O23011601030000007720"/>
    <s v="2020110010072"/>
    <s v="Protección Integral a Niñez, Adolescencia y Juventud en Situación de Vida en Calle, en Riesgo de Habitarla o en Condiciones de Fragilidad Social Bogotá"/>
    <s v="1. Atender integralmente al Porciento de los niños, niñas, adolescentes y jóvenes en situación de calle, en riesgo de habitabilidad en calle y en condiciones de fragilidad social, para la protección y restablecimiento de sus derechos."/>
    <s v="100.00"/>
    <s v="100.00"/>
    <s v="100.00"/>
    <s v="N/A"/>
    <s v="N/A"/>
    <s v="N/A"/>
    <n v="0"/>
    <n v="0"/>
    <s v="TPJ-Trazador Presupuestal de Juventud"/>
    <x v="0"/>
    <x v="0"/>
    <x v="0"/>
    <s v="No"/>
    <n v="25027170000"/>
    <n v="25027170000"/>
    <n v="17218503593"/>
    <n v="0"/>
    <s v="01-Hacer un nuevo contrato social con igualdad de oportunidades para la inclusión social, productiva y política"/>
    <s v="03-Movilidad social integral"/>
    <s v="18-Subir 9,45 puntos porcentuales los NNAJ que se vinculan al Modelo Pedagógico y son identificados por el IDIPRON como población vulnerable por las dinámicas del Fenómeno de Habitabilidad en Calle"/>
    <x v="8"/>
  </r>
  <r>
    <x v="0"/>
    <x v="8"/>
    <x v="0"/>
    <x v="16"/>
    <s v="IDIPRON"/>
    <n v="2023"/>
    <s v="0214"/>
    <x v="0"/>
    <s v="O23011601170000007726"/>
    <s v="2020110010074"/>
    <s v="Desarrollo Capacidades y Ampliación de Oportunidades de Jóvenes para su Inclusión Social y Productiva Bogotá"/>
    <s v="1. Vincular a Jóvenes en vulnerabilidad o en fragilidad social y económica a procesos de desarrollo de capacidades y generación de oportunidades para su inclusión social y productiva."/>
    <s v="7000.00"/>
    <s v="6917.00"/>
    <s v="6659.00"/>
    <s v="N/A"/>
    <s v="N/A"/>
    <s v="N/A"/>
    <n v="0"/>
    <n v="0"/>
    <s v="TPJ-Trazador Presupuestal de Juventud"/>
    <x v="1"/>
    <x v="6"/>
    <x v="24"/>
    <s v="Si"/>
    <n v="31719984000"/>
    <n v="31719984000"/>
    <n v="22754086549"/>
    <n v="0"/>
    <s v="01-Hacer un nuevo contrato social con igualdad de oportunidades para la inclusión social, productiva y política"/>
    <s v="17-Jóvenes con capacidades: Proyecto de vida para la ciudadanía, la innovación y el trabajo del siglo XXI"/>
    <s v="116-Vincular 7.000 jóvenes del modelo pedagógico del IDIPRON a las estrategias de generación de oportunidades para su desarrollo socioeconómico"/>
    <x v="3"/>
  </r>
  <r>
    <x v="0"/>
    <x v="6"/>
    <x v="0"/>
    <x v="17"/>
    <s v="FUGA"/>
    <n v="2023"/>
    <s v="0215"/>
    <x v="0"/>
    <s v="O23011601210000007682"/>
    <s v="2020110010247"/>
    <s v="Desarrollo y fomento a las prácticas artísticas y culturales para dinamizar el centro de Bogotá"/>
    <s v="1. Entregar estimulos para fortalecer a los agentes del sector así como los procesos culturales y artísticos."/>
    <s v="1030.00"/>
    <s v="299.00"/>
    <s v="97.00"/>
    <s v="N/A"/>
    <s v="N/A"/>
    <s v="N/A"/>
    <n v="0"/>
    <n v="0"/>
    <s v="TPJ-Trazador Presupuestal de Juventud"/>
    <x v="0"/>
    <x v="4"/>
    <x v="15"/>
    <s v="No"/>
    <n v="865000000"/>
    <n v="865000000"/>
    <n v="10800000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6"/>
    <x v="0"/>
    <x v="17"/>
    <s v="FUGA"/>
    <n v="2023"/>
    <s v="0215"/>
    <x v="0"/>
    <s v="O23011601210000007682"/>
    <s v="2020110010247"/>
    <s v="Desarrollo y fomento a las prácticas artísticas y culturales para dinamizar el centro de Bogotá"/>
    <s v="3. Desarrollar programas de formación artística."/>
    <s v="4.00"/>
    <s v="1.00"/>
    <s v="0.51"/>
    <s v="N/A"/>
    <s v="N/A"/>
    <s v="N/A"/>
    <n v="0"/>
    <n v="0"/>
    <s v="TPJ-Trazador Presupuestal de Juventud"/>
    <x v="0"/>
    <x v="4"/>
    <x v="15"/>
    <s v="No"/>
    <n v="176007164"/>
    <n v="176007164"/>
    <n v="175790613"/>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17"/>
    <s v="FUGA"/>
    <n v="2023"/>
    <s v="0215"/>
    <x v="0"/>
    <s v="O23011601210000007682"/>
    <s v="2020110010247"/>
    <s v="Desarrollo y fomento a las prácticas artísticas y culturales para dinamizar el centro de Bogotá"/>
    <s v="5. Realizar festivales  como escenario musical para el fortalecimiento de Bogotá como ciudad creativa de la música"/>
    <s v="4.00"/>
    <s v="1.00"/>
    <s v="0.56"/>
    <s v="N/A"/>
    <s v="N/A"/>
    <s v="N/A"/>
    <n v="0"/>
    <n v="0"/>
    <s v="TPJ-Trazador Presupuestal de Juventud"/>
    <x v="0"/>
    <x v="4"/>
    <x v="15"/>
    <s v="No"/>
    <n v="965201855"/>
    <n v="965201855"/>
    <n v="940734555"/>
    <n v="0"/>
    <s v="01-Hacer un nuevo contrato social con igualdad de oportunidades para la inclusión social, productiva y política"/>
    <s v="21-Creación y vida cotidiana: Apropiación ciudadana del arte, la cultura y el patrimonio, para la democracia cultural"/>
    <s v="149-Diseñar e implementar una (1) estrategia para fortalecer a Bogotá como una ciudad creativa de la música (Red UNESCO 2012)"/>
    <x v="4"/>
  </r>
  <r>
    <x v="0"/>
    <x v="6"/>
    <x v="0"/>
    <x v="17"/>
    <s v="FUGA"/>
    <n v="2023"/>
    <s v="0215"/>
    <x v="0"/>
    <s v="O23011601210000007682"/>
    <s v="2020110010247"/>
    <s v="Desarrollo y fomento a las prácticas artísticas y culturales para dinamizar el centro de Bogotá"/>
    <s v="6. Realizar actividades  artísticas y culturales para dinamizar el centro de Bogotá, generar encuentro y reconocimiento de las poblaciones y territorios que lo componen"/>
    <s v="818.00"/>
    <s v="120.00"/>
    <s v="55.00"/>
    <s v="N/A"/>
    <s v="N/A"/>
    <s v="N/A"/>
    <n v="0"/>
    <n v="0"/>
    <s v="TPJ-Trazador Presupuestal de Juventud"/>
    <x v="0"/>
    <x v="4"/>
    <x v="15"/>
    <s v="No"/>
    <n v="1265440439"/>
    <n v="1265440439"/>
    <n v="1202593332"/>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17"/>
    <s v="FUGA"/>
    <n v="2023"/>
    <s v="0215"/>
    <x v="0"/>
    <s v="O23011601240000007713"/>
    <s v="2020110010250"/>
    <s v="Fortalecimiento del ecosistema de la economía cultural y creativa del centro de Bogotá."/>
    <s v="3. Generar procesos de formación a personas en competencias personales y empresariales de iniciativas de la economía cultural y creativa del centro, se atenderá proyectos de emprendimiento de jóvenes, mujeres y grupos étnicos."/>
    <s v="1370.00"/>
    <s v="150.00"/>
    <s v="0.00"/>
    <s v="N/A"/>
    <s v="N/A"/>
    <s v="N/A"/>
    <n v="0"/>
    <n v="0"/>
    <s v="TPJ-Trazador Presupuestal de Juventud"/>
    <x v="0"/>
    <x v="4"/>
    <x v="15"/>
    <s v="No"/>
    <n v="361258136"/>
    <n v="361258136"/>
    <n v="272558388"/>
    <n v="0"/>
    <s v="01-Hacer un nuevo contrato social con igualdad de oportunidades para la inclusión social, productiva y política"/>
    <s v="24-Bogotá región emprendedora e innovadora"/>
    <s v="168-Diseñar y promover tres (3) programas para el fortalecimiento de la cadena de valor de la economía cultural y creativa"/>
    <x v="7"/>
  </r>
  <r>
    <x v="0"/>
    <x v="6"/>
    <x v="0"/>
    <x v="18"/>
    <s v="OFB"/>
    <n v="2023"/>
    <s v="0216"/>
    <x v="0"/>
    <s v="O23011601210000007691"/>
    <s v="2020110010016"/>
    <s v="Bogotá Ciudad Filarmónica"/>
    <s v="3. Realizar Número de eventos de promoción Articulados con grupos poblacionales y/o territorios."/>
    <s v="1500.00"/>
    <s v="394.00"/>
    <s v="170.00"/>
    <s v="N/A"/>
    <s v="N/A"/>
    <s v="N/A"/>
    <n v="0"/>
    <n v="0"/>
    <s v="TPJ-Trazador Presupuestal de Juventud"/>
    <x v="0"/>
    <x v="4"/>
    <x v="15"/>
    <s v="No"/>
    <n v="9877854559"/>
    <n v="9877854559"/>
    <n v="8847838025"/>
    <n v="0"/>
    <s v="01-Hacer un nuevo contrato social con igualdad de oportunidades para la inclusión social, productiva y política"/>
    <s v="21-Creación y vida cotidiana: Apropiación ciudadana del arte, la cultura y el patrimonio, para la democracia cultural"/>
    <s v="149-Diseñar e implementar una (1) estrategia para fortalecer a Bogotá como una ciudad creativa de la música (Red UNESCO 2012)"/>
    <x v="4"/>
  </r>
  <r>
    <x v="0"/>
    <x v="9"/>
    <x v="0"/>
    <x v="19"/>
    <s v="JB-JCM"/>
    <n v="2023"/>
    <s v="0218"/>
    <x v="0"/>
    <s v="O23011601220000007666"/>
    <s v="2020110010097"/>
    <s v="Fortalecimiento de la educación y la participación para la promoción de la cultura ambiental en el Jardín Botánico de Bogotá"/>
    <s v="3. VINCULAR PERSONAS A LAS ESTRATEGIAS DE CULTURA, PARTICIPACION Y EDUCACION AMBIENTAL"/>
    <s v="1153000.00"/>
    <s v="230000.00"/>
    <s v="160317.00"/>
    <s v="N/A"/>
    <s v="N/A"/>
    <s v="N/A"/>
    <n v="0"/>
    <n v="0"/>
    <s v="TPJ-Trazador Presupuestal de Juventud"/>
    <x v="0"/>
    <x v="0"/>
    <x v="7"/>
    <s v="No"/>
    <n v="2614930000"/>
    <n v="2614930000"/>
    <n v="1578974527"/>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1"/>
    <x v="0"/>
    <x v="20"/>
    <s v="IDPAC"/>
    <n v="2023"/>
    <s v="0220"/>
    <x v="0"/>
    <s v="O23011603430000007796"/>
    <s v="2020110010326"/>
    <s v="Construcción de procesos para la convivencia y la participación ciudadana incidente en los asuntos públicos locales, distritales y regionales Bogotá"/>
    <s v="1. Desarrollar acciones e iniciativas juveniles mediante el fortalecimiento de capacidades democráticas y organizativas de los Consejos Locales de juventud y del Consejo Distrital de Juventud"/>
    <n v="330"/>
    <n v="67"/>
    <n v="29"/>
    <s v="N/A"/>
    <s v="N/A"/>
    <s v="N/A"/>
    <n v="0"/>
    <n v="0"/>
    <s v="TPJ-Trazador Presupuestal de Juventud"/>
    <x v="0"/>
    <x v="1"/>
    <x v="1"/>
    <s v="No"/>
    <n v="225062500"/>
    <n v="225062500"/>
    <n v="78483325"/>
    <n v="0"/>
    <s v="03-Inspirar confianza y legitimidad para vivir sin miedo y ser epicentro de cultura ciudadana, paz y reconciliación"/>
    <s v="43-Cultura ciudadana para la confianza, la convivencia y la participación desde la vida cotidiana"/>
    <s v="328-Implementar una (1) estrategia para la elección, formación y fortalecimiento del Consejo Distrital de Juventud que promueva nuevas ciudadanías y liderazgos activos"/>
    <x v="1"/>
  </r>
  <r>
    <x v="0"/>
    <x v="1"/>
    <x v="0"/>
    <x v="20"/>
    <s v="IDPAC"/>
    <n v="2023"/>
    <s v="0220"/>
    <x v="0"/>
    <s v="O23011603430000007796"/>
    <s v="2020110010326"/>
    <s v="Construcción de procesos para la convivencia y la participación ciudadana incidente en los asuntos públicos locales, distritales y regionales Bogotá"/>
    <s v="1. Desarrollar acciones e iniciativas juveniles mediante el fortalecimiento de capacidades democráticas y organizativas de los Consejos Locales de juventud y del Consejo Distrital de Juventud"/>
    <n v="330"/>
    <n v="67"/>
    <n v="29"/>
    <s v="N/A"/>
    <s v="N/A"/>
    <s v="N/A"/>
    <n v="0"/>
    <n v="0"/>
    <s v="TPJ-Trazador Presupuestal de Juventud"/>
    <x v="0"/>
    <x v="1"/>
    <x v="1"/>
    <s v="No"/>
    <n v="225062700"/>
    <n v="225062700"/>
    <n v="78483326"/>
    <n v="0"/>
    <s v="03-Inspirar confianza y legitimidad para vivir sin miedo y ser epicentro de cultura ciudadana, paz y reconciliación"/>
    <s v="43-Cultura ciudadana para la confianza, la convivencia y la participación desde la vida cotidiana"/>
    <s v="325-Implementar 320 iniciativas ciudadanas juveniles para potenciar liderazgos sociales, causas ciudadanas e innovación social"/>
    <x v="1"/>
  </r>
  <r>
    <x v="0"/>
    <x v="1"/>
    <x v="0"/>
    <x v="20"/>
    <s v="IDPAC"/>
    <n v="2023"/>
    <s v="0220"/>
    <x v="0"/>
    <s v="O23011603430000007796"/>
    <s v="2020110010326"/>
    <s v="Construcción de procesos para la convivencia y la participación ciudadana incidente en los asuntos públicos locales, distritales y regionales Bogotá"/>
    <s v="2. Implementar % el Plan Estratégico de Comunicaciones"/>
    <n v="100"/>
    <n v="25"/>
    <n v="13"/>
    <s v="N/A"/>
    <s v="N/A"/>
    <s v="N/A"/>
    <n v="0"/>
    <n v="0"/>
    <s v="TPJ-Trazador Presupuestal de Juventud"/>
    <x v="0"/>
    <x v="1"/>
    <x v="1"/>
    <s v="No"/>
    <n v="1006256290"/>
    <n v="1006256290"/>
    <n v="676174595"/>
    <n v="0"/>
    <s v="03-Inspirar confianza y legitimidad para vivir sin miedo y ser epicentro de cultura ciudadana, paz y reconciliación"/>
    <s v="43-Cultura ciudadana para la confianza, la convivencia y la participación desde la vida cotidiana"/>
    <s v="329-Implementar una (1) estrategia para promover expresiones y acciones diversas e innovadoras de participación ciudadana y social para aportar a sujetos y procesos activos en la sostenibilidad del nuevo contrato social"/>
    <x v="1"/>
  </r>
  <r>
    <x v="0"/>
    <x v="1"/>
    <x v="0"/>
    <x v="20"/>
    <s v="IDPAC"/>
    <n v="2023"/>
    <s v="0220"/>
    <x v="0"/>
    <s v="O23011603430000007796"/>
    <s v="2020110010326"/>
    <s v="Construcción de procesos para la convivencia y la participación ciudadana incidente en los asuntos públicos locales, distritales y regionales Bogotá"/>
    <s v="3. Realizar obras con saldo pedagógico para el cuidado de incidencia ciudadana"/>
    <n v="335"/>
    <n v="152"/>
    <n v="102"/>
    <s v="N/A"/>
    <s v="N/A"/>
    <s v="N/A"/>
    <n v="0"/>
    <n v="0"/>
    <s v="TPJ-Trazador Presupuestal de Juventud"/>
    <x v="0"/>
    <x v="1"/>
    <x v="1"/>
    <s v="No"/>
    <n v="2203964000"/>
    <n v="2203964000"/>
    <n v="627780000"/>
    <n v="0"/>
    <s v="03-Inspirar confianza y legitimidad para vivir sin miedo y ser epicentro de cultura ciudadana, paz y reconciliación"/>
    <s v="43-Cultura ciudadana para la confianza, la convivencia y la participación desde la vida cotidiana"/>
    <s v="329-Implementar una (1) estrategia para promover expresiones y acciones diversas e innovadoras de participación ciudadana y social para aportar a sujetos y procesos activos en la sostenibilidad del nuevo contrato social"/>
    <x v="1"/>
  </r>
  <r>
    <x v="0"/>
    <x v="1"/>
    <x v="0"/>
    <x v="20"/>
    <s v="IDPAC"/>
    <n v="2023"/>
    <s v="0220"/>
    <x v="0"/>
    <s v="O23011603430000007796"/>
    <s v="2020110010326"/>
    <s v="Construcción de procesos para la convivencia y la participación ciudadana incidente en los asuntos públicos locales, distritales y regionales Bogotá"/>
    <s v="4. Implementar procesos de mediación de conflictos en el marco de la  estrategia de acciones diversas para la promoción de la participación."/>
    <n v="58"/>
    <n v="18"/>
    <n v="11"/>
    <s v="N/A"/>
    <s v="N/A"/>
    <s v="N/A"/>
    <n v="0"/>
    <n v="0"/>
    <s v="TPJ-Trazador Presupuestal de Juventud"/>
    <x v="0"/>
    <x v="1"/>
    <x v="1"/>
    <s v="No"/>
    <n v="404990020"/>
    <n v="404990020"/>
    <n v="294993007"/>
    <n v="0"/>
    <s v="03-Inspirar confianza y legitimidad para vivir sin miedo y ser epicentro de cultura ciudadana, paz y reconciliación"/>
    <s v="43-Cultura ciudadana para la confianza, la convivencia y la participación desde la vida cotidiana"/>
    <s v="326-Implementar 8 acuerdos de acción colectiva para la resolución de conflictos socialmente relevantes"/>
    <x v="1"/>
  </r>
  <r>
    <x v="0"/>
    <x v="1"/>
    <x v="0"/>
    <x v="20"/>
    <s v="IDPAC"/>
    <n v="2023"/>
    <s v="0220"/>
    <x v="0"/>
    <s v="O23011603430000007796"/>
    <s v="2020110010326"/>
    <s v="Construcción de procesos para la convivencia y la participación ciudadana incidente en los asuntos públicos locales, distritales y regionales Bogotá"/>
    <s v="5. Implementar % la estrategia innovadora que incentive la participación ciudadana."/>
    <n v="100"/>
    <n v="100"/>
    <n v="61"/>
    <s v="N/A"/>
    <s v="N/A"/>
    <s v="N/A"/>
    <n v="0"/>
    <n v="0"/>
    <s v="TPJ-Trazador Presupuestal de Juventud"/>
    <x v="0"/>
    <x v="1"/>
    <x v="1"/>
    <s v="No"/>
    <n v="1231006490"/>
    <n v="1231006490"/>
    <n v="868742336"/>
    <n v="0"/>
    <s v="03-Inspirar confianza y legitimidad para vivir sin miedo y ser epicentro de cultura ciudadana, paz y reconciliación"/>
    <s v="43-Cultura ciudadana para la confianza, la convivencia y la participación desde la vida cotidiana"/>
    <s v="329-Implementar una (1) estrategia para promover expresiones y acciones diversas e innovadoras de participación ciudadana y social para aportar a sujetos y procesos activos en la sostenibilidad del nuevo contrato social"/>
    <x v="1"/>
  </r>
  <r>
    <x v="0"/>
    <x v="1"/>
    <x v="0"/>
    <x v="20"/>
    <s v="IDPAC"/>
    <n v="2023"/>
    <s v="0220"/>
    <x v="0"/>
    <s v="O23011605510000007685"/>
    <s v="2020110010030"/>
    <s v="Modernización del modelo de gestión y tecnológico de las Organizaciones Comunales y de Propiedad Horizontal para el ejercicio de la democracia activa digital en el Siglo XXI. Bogotá."/>
    <s v="4. Realizar Acciones de fortalecimiento A Organizaciones Comunales de primer y segundo grado y de Propiedad Horizontal en el Distrito Capital"/>
    <n v="7203"/>
    <n v="1454"/>
    <n v="545"/>
    <s v="N/A"/>
    <s v="N/A"/>
    <s v="N/A"/>
    <n v="0"/>
    <n v="0"/>
    <s v="TPJ-Trazador Presupuestal de Juventud"/>
    <x v="0"/>
    <x v="1"/>
    <x v="1"/>
    <s v="No"/>
    <n v="2953267000"/>
    <n v="2953267000"/>
    <n v="1813264139"/>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x v="1"/>
  </r>
  <r>
    <x v="0"/>
    <x v="1"/>
    <x v="0"/>
    <x v="20"/>
    <s v="IDPAC"/>
    <n v="2023"/>
    <s v="0220"/>
    <x v="0"/>
    <s v="O23011605510000007687"/>
    <s v="2020110010100"/>
    <s v="Fortalecimiento a las organizaciones sociales y comunitarias para una participación ciudadana informada e incidente con enfoque diferencial en el Distrito Capital Bogotá"/>
    <s v="1. Implementar % la metodología para la recolección, análisis y producción de datos e intercambio y producción de conocimiento sobre participación ciudadana"/>
    <n v="100"/>
    <n v="30"/>
    <n v="21"/>
    <s v="N/A"/>
    <s v="N/A"/>
    <s v="N/A"/>
    <n v="0"/>
    <n v="0"/>
    <s v="TPJ-Trazador Presupuestal de Juventud"/>
    <x v="0"/>
    <x v="1"/>
    <x v="1"/>
    <s v="No"/>
    <n v="227872000"/>
    <n v="227872000"/>
    <n v="142420000"/>
    <n v="0"/>
    <s v="05-Construir Bogotá Región con gobierno abierto, transparente y ciudadanía consciente"/>
    <s v="51-Gobierno Abierto"/>
    <s v="420-Implementar el 100% del Observatorio de la Participación"/>
    <x v="1"/>
  </r>
  <r>
    <x v="0"/>
    <x v="1"/>
    <x v="0"/>
    <x v="20"/>
    <s v="IDPAC"/>
    <n v="2023"/>
    <s v="0220"/>
    <x v="0"/>
    <s v="O23011605510000007687"/>
    <s v="2020110010100"/>
    <s v="Fortalecimiento a las organizaciones sociales y comunitarias para una participación ciudadana informada e incidente con enfoque diferencial en el Distrito Capital Bogotá"/>
    <s v="3. Asesorar técnicamente Organizaciones sociales, de medios comunitarios y alternativos en el Distrito Capital"/>
    <n v="1028"/>
    <n v="441"/>
    <n v="151"/>
    <s v="N/A"/>
    <s v="N/A"/>
    <s v="N/A"/>
    <n v="0"/>
    <n v="0"/>
    <s v="TPJ-Trazador Presupuestal de Juventud"/>
    <x v="0"/>
    <x v="1"/>
    <x v="1"/>
    <s v="No"/>
    <n v="4720330000"/>
    <n v="4720330000"/>
    <n v="1950169367"/>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x v="1"/>
  </r>
  <r>
    <x v="0"/>
    <x v="1"/>
    <x v="0"/>
    <x v="20"/>
    <s v="IDPAC"/>
    <n v="2023"/>
    <s v="0220"/>
    <x v="0"/>
    <s v="O23011605510000007688"/>
    <s v="2020110010064"/>
    <s v="Fortalecimiento de las capacidades democráticas de la ciudadanía para la participación incidente y la gobernanza, con enfoque de innovación social, en Bogotá."/>
    <s v="1. Formar ciudadanos en la modalidad presencial y virtual para el fortalecimiento de capacidades democráticas en la ciudadanía"/>
    <n v="100000"/>
    <n v="13778"/>
    <n v="6065"/>
    <s v="N/A"/>
    <s v="N/A"/>
    <s v="N/A"/>
    <n v="0"/>
    <n v="0"/>
    <s v="TPJ-Trazador Presupuestal de Juventud"/>
    <x v="0"/>
    <x v="1"/>
    <x v="1"/>
    <s v="No"/>
    <n v="1265808997"/>
    <n v="1265808997"/>
    <n v="1017164667"/>
    <n v="0"/>
    <s v="05-Construir Bogotá Región con gobierno abierto, transparente y ciudadanía consciente"/>
    <s v="51-Gobierno Abierto"/>
    <s v="422-Implementar la Escuela de Formación ciudadana Distrital"/>
    <x v="1"/>
  </r>
  <r>
    <x v="0"/>
    <x v="1"/>
    <x v="0"/>
    <x v="20"/>
    <s v="IDPAC"/>
    <n v="2023"/>
    <s v="0220"/>
    <x v="0"/>
    <s v="O23011605510000007688"/>
    <s v="2020110010064"/>
    <s v="Fortalecimiento de las capacidades democráticas de la ciudadanía para la participación incidente y la gobernanza, con enfoque de innovación social, en Bogotá."/>
    <s v="2. Implementar % la estrategia de gestión de conocimiento asociado a buenas prácticas y lecciones aprendidas en los escenarios de co-creación y colaboración"/>
    <n v="100"/>
    <n v="100"/>
    <n v="38"/>
    <s v="N/A"/>
    <s v="N/A"/>
    <s v="N/A"/>
    <n v="0"/>
    <n v="0"/>
    <s v="TPJ-Trazador Presupuestal de Juventud"/>
    <x v="0"/>
    <x v="1"/>
    <x v="1"/>
    <s v="No"/>
    <n v="603769003"/>
    <n v="603769003"/>
    <n v="354771561"/>
    <n v="0"/>
    <s v="05-Construir Bogotá Región con gobierno abierto, transparente y ciudadanía consciente"/>
    <s v="51-Gobierno Abierto"/>
    <s v="423-Implementar un (1) Laboratorio de Innovación Social sobre Gobernabilidad Social, Derechos Humanos y Participación Ciudadana"/>
    <x v="1"/>
  </r>
  <r>
    <x v="0"/>
    <x v="1"/>
    <x v="0"/>
    <x v="20"/>
    <s v="IDPAC"/>
    <n v="2023"/>
    <s v="0220"/>
    <x v="0"/>
    <s v="O23011605510000007729"/>
    <s v="2020110010325"/>
    <s v="Optimización de la participación ciudadana incidente para los asuntos públicos Bogotá"/>
    <s v="2. Desarrollar acciones de fortalecimiento a instancias formales y no formales del Distrito Capital"/>
    <n v="550"/>
    <n v="150"/>
    <n v="74"/>
    <s v="N/A"/>
    <s v="N/A"/>
    <s v="N/A"/>
    <n v="0"/>
    <n v="0"/>
    <s v="TPJ-Trazador Presupuestal de Juventud"/>
    <x v="0"/>
    <x v="1"/>
    <x v="1"/>
    <s v="No"/>
    <n v="899791000"/>
    <n v="899791000"/>
    <n v="609014686"/>
    <n v="0"/>
    <s v="05-Construir Bogotá Región con gobierno abierto, transparente y ciudadanía consciente"/>
    <s v="51-Gobierno Abierto"/>
    <s v="424-Implementar una (1) estrategia para fortalecer a las organizaciones comunales, sociales, comunitarias, de propiedad horizontal e instancias de participación promocionando la inclusión y el liderazgo de nuevas ciudadanías"/>
    <x v="1"/>
  </r>
  <r>
    <x v="0"/>
    <x v="1"/>
    <x v="0"/>
    <x v="20"/>
    <s v="IDPAC"/>
    <n v="2023"/>
    <s v="0220"/>
    <x v="0"/>
    <s v="O23011605570000007723"/>
    <s v="2020110010322"/>
    <s v="Fortalecimiento de las capacidades de las Alcaldías Locales, instituciones del Distrito y ciudadanía en procesos de planeación y presupuestos participativos. Bogotá"/>
    <s v="1. Realizar asesorías técnicas entre Alcaldías Locales y Entidades del Distrito, en el proceso de planeación y presupuestos participativos"/>
    <n v="98"/>
    <n v="24"/>
    <n v="13"/>
    <s v="N/A"/>
    <s v="N/A"/>
    <s v="N/A"/>
    <n v="0"/>
    <n v="0"/>
    <s v="TPJ-Trazador Presupuestal de Juventud"/>
    <x v="0"/>
    <x v="1"/>
    <x v="1"/>
    <s v="No"/>
    <n v="241217000"/>
    <n v="241217000"/>
    <n v="202017000"/>
    <n v="0"/>
    <s v="05-Construir Bogotá Región con gobierno abierto, transparente y ciudadanía consciente"/>
    <s v="57-Gestión Pública Local"/>
    <s v="550-Implementar una (1) estrategia de asesoría y/o acompañamiento técnico orientada a las 20 alcaldías locales, a las instituciones del distrito y a la ciudadanía, en el proceso de planeación y presupuestos participativos"/>
    <x v="1"/>
  </r>
  <r>
    <x v="0"/>
    <x v="4"/>
    <x v="0"/>
    <x v="21"/>
    <s v="IDT"/>
    <n v="2023"/>
    <s v="0221"/>
    <x v="0"/>
    <s v="O23011601260000007705"/>
    <s v="2020110010337"/>
    <s v="Fortalecimiento del sistema turístico de Bogotá Región, para responder a las principales tendencias oportunidades y cambios que inciden en el sector, en Bogotá"/>
    <s v="4. Implementar el porciento de al menos 6 productos turísticos, de los cuales 3 sean de alcance regional"/>
    <s v="100.00"/>
    <s v="98.00"/>
    <s v="0.00"/>
    <s v="N/A"/>
    <s v="N/A"/>
    <s v="N/A"/>
    <n v="0"/>
    <n v="0"/>
    <s v="TPJ-Trazador Presupuestal de Juventud"/>
    <x v="0"/>
    <x v="6"/>
    <x v="11"/>
    <s v="No"/>
    <n v="1623540870"/>
    <n v="1623540870"/>
    <n v="1532142212"/>
    <n v="0"/>
    <s v="01-Hacer un nuevo contrato social con igualdad de oportunidades para la inclusión social, productiva y política"/>
    <s v="26-Bogotá y región, el mejor destino para visitar"/>
    <s v="192-Implementar al menos seis productos turísticos, de los cuales 3 sean de alcance regional"/>
    <x v="7"/>
  </r>
  <r>
    <x v="0"/>
    <x v="4"/>
    <x v="0"/>
    <x v="21"/>
    <s v="IDT"/>
    <n v="2023"/>
    <s v="0221"/>
    <x v="0"/>
    <s v="O23011601260000007705"/>
    <s v="2020110010337"/>
    <s v="Fortalecimiento del sistema turístico de Bogotá Región, para responder a las principales tendencias oportunidades y cambios que inciden en el sector, en Bogotá"/>
    <s v="5. Implementar el porciento de las estrategias de cultura y responsabilidad turística"/>
    <s v="100.00"/>
    <s v="94.00"/>
    <s v="86.00"/>
    <s v="N/A"/>
    <s v="N/A"/>
    <s v="N/A"/>
    <n v="0"/>
    <n v="0"/>
    <s v="TPJ-Trazador Presupuestal de Juventud"/>
    <x v="0"/>
    <x v="0"/>
    <x v="0"/>
    <s v="No"/>
    <n v="447468000"/>
    <n v="447468000"/>
    <n v="413968000"/>
    <n v="0"/>
    <s v="01-Hacer un nuevo contrato social con igualdad de oportunidades para la inclusión social, productiva y política"/>
    <s v="26-Bogotá y región, el mejor destino para visitar"/>
    <s v="192-Implementar al menos seis productos turísticos, de los cuales 3 sean de alcance regional"/>
    <x v="7"/>
  </r>
  <r>
    <x v="0"/>
    <x v="4"/>
    <x v="0"/>
    <x v="21"/>
    <s v="IDT"/>
    <n v="2023"/>
    <s v="0221"/>
    <x v="0"/>
    <s v="O23011601260000007908"/>
    <s v="2021110010004"/>
    <s v="Administración del Fondo de Desarrollo Turístico de Bogotá - Fondetur Bogotá"/>
    <s v="3. Apoyar la financiación de iniciativas o proyectos vinculados al sector turístico, liderados por mujeres, jóvenes, campesinos u otros grupos sociales o comunitarios"/>
    <s v="107.00"/>
    <s v="20.00"/>
    <s v="0.00"/>
    <s v="N/A"/>
    <s v="N/A"/>
    <s v="N/A"/>
    <n v="0"/>
    <n v="0"/>
    <s v="TPJ-Trazador Presupuestal de Juventud"/>
    <x v="0"/>
    <x v="6"/>
    <x v="12"/>
    <s v="No"/>
    <n v="400000000"/>
    <n v="400000000"/>
    <n v="0"/>
    <n v="0"/>
    <s v="01-Hacer un nuevo contrato social con igualdad de oportunidades para la inclusión social, productiva y política"/>
    <s v="26-Bogotá y región, el mejor destino para visitar"/>
    <s v="192-Implementar al menos seis productos turísticos, de los cuales 3 sean de alcance regional"/>
    <x v="7"/>
  </r>
  <r>
    <x v="0"/>
    <x v="4"/>
    <x v="0"/>
    <x v="21"/>
    <s v="IDT"/>
    <n v="2023"/>
    <s v="0221"/>
    <x v="0"/>
    <s v="O23011601260000007908"/>
    <s v="2021110010004"/>
    <s v="Administración del Fondo de Desarrollo Turístico de Bogotá - Fondetur Bogotá"/>
    <s v="4. Otorgar estímulos o incentivos a los actores del sector turismo para mejorar su competitividad y promoción en el sector turístico"/>
    <s v="1050.00"/>
    <s v="170.00"/>
    <s v="0.00"/>
    <s v="N/A"/>
    <s v="N/A"/>
    <s v="N/A"/>
    <n v="0"/>
    <n v="0"/>
    <s v="TPJ-Trazador Presupuestal de Juventud"/>
    <x v="0"/>
    <x v="6"/>
    <x v="12"/>
    <s v="No"/>
    <n v="500000000"/>
    <n v="500000000"/>
    <n v="0"/>
    <n v="0"/>
    <s v="01-Hacer un nuevo contrato social con igualdad de oportunidades para la inclusión social, productiva y política"/>
    <s v="26-Bogotá y región, el mejor destino para visitar"/>
    <s v="192-Implementar al menos seis productos turísticos, de los cuales 3 sean de alcance regional"/>
    <x v="7"/>
  </r>
  <r>
    <x v="0"/>
    <x v="6"/>
    <x v="0"/>
    <x v="22"/>
    <s v="IDARTES"/>
    <n v="2023"/>
    <s v="0222"/>
    <x v="0"/>
    <s v="O23011601140000007619"/>
    <s v="2020110010061"/>
    <s v="Fortalecimiento de procesos integrales de formación artística a lo largo de la vida. Bogotá D.C."/>
    <s v="1. Alcanzar atenciones de niños, niñas y jóvenes de instituciones educativas distritales - IED"/>
    <s v="190000.00"/>
    <s v="33000.00"/>
    <s v="27864.00"/>
    <s v="N/A"/>
    <s v="N/A"/>
    <s v="N/A"/>
    <n v="0"/>
    <n v="0"/>
    <s v="TPJ-Trazador Presupuestal de Juventud"/>
    <x v="0"/>
    <x v="4"/>
    <x v="15"/>
    <s v="No"/>
    <n v="8590317524"/>
    <n v="8590317524"/>
    <n v="8205815376"/>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x v="3"/>
  </r>
  <r>
    <x v="0"/>
    <x v="6"/>
    <x v="0"/>
    <x v="22"/>
    <s v="IDARTES"/>
    <n v="2023"/>
    <s v="0222"/>
    <x v="0"/>
    <s v="O23011601140000007619"/>
    <s v="2020110010061"/>
    <s v="Fortalecimiento de procesos integrales de formación artística a lo largo de la vida. Bogotá D.C."/>
    <s v="7. Atender personas con enfoque diferencial, ampliando el ejercicio de inclusión."/>
    <s v="23500.00"/>
    <s v="9500.00"/>
    <s v="5106.00"/>
    <s v="N/A"/>
    <s v="N/A"/>
    <s v="N/A"/>
    <n v="0"/>
    <n v="0"/>
    <s v="TPJ-Trazador Presupuestal de Juventud"/>
    <x v="0"/>
    <x v="4"/>
    <x v="15"/>
    <s v="No"/>
    <n v="2095559340"/>
    <n v="2095559340"/>
    <n v="1893686485"/>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x v="3"/>
  </r>
  <r>
    <x v="0"/>
    <x v="6"/>
    <x v="0"/>
    <x v="22"/>
    <s v="IDARTES"/>
    <n v="2023"/>
    <s v="0222"/>
    <x v="0"/>
    <s v="O23011601140000007619"/>
    <s v="2020110010061"/>
    <s v="Fortalecimiento de procesos integrales de formación artística a lo largo de la vida. Bogotá D.C."/>
    <s v="8. Atender personas en procesos de formación que posicione el quehacer artístico como proyecto de vida."/>
    <s v="36500.00"/>
    <s v="9500.00"/>
    <s v="7119.00"/>
    <s v="N/A"/>
    <s v="N/A"/>
    <s v="N/A"/>
    <n v="0"/>
    <n v="0"/>
    <s v="TPJ-Trazador Presupuestal de Juventud"/>
    <x v="0"/>
    <x v="4"/>
    <x v="15"/>
    <s v="No"/>
    <n v="4992180660"/>
    <n v="4992180660"/>
    <n v="4837276275"/>
    <n v="0"/>
    <s v="01-Hacer un nuevo contrato social con igualdad de oportunidades para la inclusión social, productiva y política"/>
    <s v="14-Formación integral: más y mejor tiempo en los colegios"/>
    <s v="96-257.000 beneficiarios de procesos integrales de formación a lo largo de la vida con énfasis en el arte, la cultura y el patrimonio"/>
    <x v="3"/>
  </r>
  <r>
    <x v="0"/>
    <x v="6"/>
    <x v="0"/>
    <x v="22"/>
    <s v="IDARTES"/>
    <n v="2023"/>
    <s v="0222"/>
    <x v="0"/>
    <s v="O23011601150000007594"/>
    <s v="2020110010139"/>
    <s v="Desarrollo de las prácticas literarias como derecho"/>
    <s v="3. Realizar actividades de promoción de lectura de mínimo 45 minutos de duración cada una."/>
    <s v="2950.00"/>
    <s v="507.00"/>
    <s v="243.00"/>
    <s v="N/A"/>
    <s v="N/A"/>
    <s v="N/A"/>
    <n v="0"/>
    <n v="0"/>
    <s v="TPJ-Trazador Presupuestal de Juventud"/>
    <x v="0"/>
    <x v="4"/>
    <x v="14"/>
    <s v="No"/>
    <n v="410590000"/>
    <n v="410590000"/>
    <n v="124516800"/>
    <n v="0"/>
    <s v="01-Hacer un nuevo contrato social con igualdad de oportunidades para la inclusión social, productiva y política"/>
    <s v="15-Plan Distrital de Lectura, Escritura y oralidad: Leer para la vida"/>
    <s v="103-Promover 16 espacios y/o eventos de valoración social del libro, la lectura y la literatura en la ciudad"/>
    <x v="3"/>
  </r>
  <r>
    <x v="0"/>
    <x v="6"/>
    <x v="0"/>
    <x v="22"/>
    <s v="IDARTES"/>
    <n v="2023"/>
    <s v="0222"/>
    <x v="0"/>
    <s v="O23011601210000007585"/>
    <s v="2020110010063"/>
    <s v="Fortalecimiento a las Artes, territorios y cotidianidades"/>
    <s v="1. Realizar Actividades  de generación y difusión de conocimiento del campo de las artes."/>
    <s v="780.00"/>
    <s v="710.00"/>
    <s v="196.00"/>
    <s v="N/A"/>
    <s v="N/A"/>
    <s v="N/A"/>
    <n v="0"/>
    <n v="0"/>
    <s v="TPJ-Trazador Presupuestal de Juventud"/>
    <x v="0"/>
    <x v="4"/>
    <x v="15"/>
    <s v="No"/>
    <n v="486906000"/>
    <n v="486906000"/>
    <n v="457462000"/>
    <n v="0"/>
    <s v="01-Hacer un nuevo contrato social con igualdad de oportunidades para la inclusión social, productiva y política"/>
    <s v="21-Creación y vida cotidiana: Apropiación ciudadana del arte, la cultura y el patrimonio, para la democracia cultural"/>
    <s v="150-Formular 23 estrategias de transferencia de conocimiento que permitan fomentar, apoyar y fortalecer las manifestaciones artísticas, intercambio de experiencias y encuentros entre pares"/>
    <x v="4"/>
  </r>
  <r>
    <x v="0"/>
    <x v="6"/>
    <x v="0"/>
    <x v="22"/>
    <s v="IDARTES"/>
    <n v="2023"/>
    <s v="0222"/>
    <x v="0"/>
    <s v="O23011601210000007585"/>
    <s v="2020110010063"/>
    <s v="Fortalecimiento a las Artes, territorios y cotidianidades"/>
    <s v="4. Realizar Actividades de educación informal en áreas artísticas y culturales."/>
    <s v="1290.00"/>
    <s v="1200.00"/>
    <s v="302.00"/>
    <s v="N/A"/>
    <s v="N/A"/>
    <s v="N/A"/>
    <n v="0"/>
    <n v="0"/>
    <s v="TPJ-Trazador Presupuestal de Juventud"/>
    <x v="0"/>
    <x v="4"/>
    <x v="15"/>
    <s v="No"/>
    <n v="1478955000"/>
    <n v="1478955000"/>
    <n v="916261400"/>
    <n v="0"/>
    <s v="01-Hacer un nuevo contrato social con igualdad de oportunidades para la inclusión social, productiva y política"/>
    <s v="21-Creación y vida cotidiana: Apropiación ciudadana del arte, la cultura y el patrimonio, para la democracia cultural"/>
    <s v="147-Desarrollar una (1) estrategia intercultural para fortalecer los diálogos con la ciudadanía en sus múltiples diversidades poblacionales y territoriales"/>
    <x v="2"/>
  </r>
  <r>
    <x v="0"/>
    <x v="6"/>
    <x v="0"/>
    <x v="22"/>
    <s v="IDARTES"/>
    <n v="2023"/>
    <s v="0222"/>
    <x v="0"/>
    <s v="O23011601210000007585"/>
    <s v="2020110010063"/>
    <s v="Fortalecimiento a las Artes, territorios y cotidianidades"/>
    <s v="5. Realizar Actividades  de creación artística y cultural"/>
    <s v="888.00"/>
    <s v="886.00"/>
    <s v="177.00"/>
    <s v="N/A"/>
    <s v="N/A"/>
    <s v="N/A"/>
    <n v="0"/>
    <n v="0"/>
    <s v="TPJ-Trazador Presupuestal de Juventud"/>
    <x v="0"/>
    <x v="4"/>
    <x v="15"/>
    <s v="No"/>
    <n v="20692513000"/>
    <n v="20692513000"/>
    <n v="13001959873"/>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2"/>
    <s v="IDARTES"/>
    <n v="2023"/>
    <s v="0222"/>
    <x v="0"/>
    <s v="O23011601210000007585"/>
    <s v="2020110010063"/>
    <s v="Fortalecimiento a las Artes, territorios y cotidianidades"/>
    <s v="6. Realizar Actividades de apropiación de las prácticas artísticas"/>
    <s v="1404.00"/>
    <s v="1264.00"/>
    <s v="371.00"/>
    <s v="N/A"/>
    <s v="N/A"/>
    <s v="N/A"/>
    <n v="0"/>
    <n v="0"/>
    <s v="TPJ-Trazador Presupuestal de Juventud"/>
    <x v="0"/>
    <x v="4"/>
    <x v="15"/>
    <s v="No"/>
    <n v="2674675000"/>
    <n v="2674675000"/>
    <n v="2288493887"/>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2"/>
    <s v="IDARTES"/>
    <n v="2023"/>
    <s v="0222"/>
    <x v="0"/>
    <s v="O23011601210000007585"/>
    <s v="2020110010063"/>
    <s v="Fortalecimiento a las Artes, territorios y cotidianidades"/>
    <s v="7. Realizar Actividades de circulación artística y cultural"/>
    <s v="7820.00"/>
    <s v="6500.00"/>
    <s v="1264.00"/>
    <s v="N/A"/>
    <s v="N/A"/>
    <s v="N/A"/>
    <n v="0"/>
    <n v="0"/>
    <s v="TPJ-Trazador Presupuestal de Juventud"/>
    <x v="0"/>
    <x v="4"/>
    <x v="15"/>
    <s v="No"/>
    <n v="14652787000"/>
    <n v="14652787000"/>
    <n v="9187698181"/>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2"/>
    <s v="IDARTES"/>
    <n v="2023"/>
    <s v="0222"/>
    <x v="0"/>
    <s v="O23011601210000007585"/>
    <s v="2020110010063"/>
    <s v="Fortalecimiento a las Artes, territorios y cotidianidades"/>
    <s v="8. Realizar Actividades de educación informal al sector artístico y cultural"/>
    <s v="1608.00"/>
    <s v="1592.00"/>
    <s v="650.00"/>
    <s v="N/A"/>
    <s v="N/A"/>
    <s v="N/A"/>
    <n v="0"/>
    <n v="0"/>
    <s v="TPJ-Trazador Presupuestal de Juventud"/>
    <x v="0"/>
    <x v="4"/>
    <x v="15"/>
    <s v="No"/>
    <n v="2115942000"/>
    <n v="2115942000"/>
    <n v="816617000"/>
    <n v="0"/>
    <s v="01-Hacer un nuevo contrato social con igualdad de oportunidades para la inclusión social, productiva y política"/>
    <s v="21-Creación y vida cotidiana: Apropiación ciudadana del arte, la cultura y el patrimonio, para la democracia cultural"/>
    <s v="156-Promover 21.250 acciones para el fortalecimiento y la participación en prácticas artísticas, culturales y patrimoniales en los territorios, generando espacios de encuentro y reconocimiento del otro"/>
    <x v="4"/>
  </r>
  <r>
    <x v="0"/>
    <x v="6"/>
    <x v="0"/>
    <x v="22"/>
    <s v="IDARTES"/>
    <n v="2023"/>
    <s v="0222"/>
    <x v="0"/>
    <s v="O23011601210000007600"/>
    <s v="2020110010060"/>
    <s v="Identificación, reconocimiento y valoración de las prácticas artísticas a través del fomento en Bogotá D.C."/>
    <s v="1. Otorgar estímulos  para fortalecer los procesos, proyectos e iniciativas desarrolladas por los agentes culturales, artísticos y patrimoniales, de la ciudad, a través de la entrega de estímulos mediante convocatorias públicas"/>
    <s v="8234.00"/>
    <s v="1712.00"/>
    <s v="805.00"/>
    <s v="N/A"/>
    <s v="N/A"/>
    <s v="N/A"/>
    <n v="0"/>
    <n v="0"/>
    <s v="TPJ-Trazador Presupuestal de Juventud"/>
    <x v="0"/>
    <x v="4"/>
    <x v="15"/>
    <s v="No"/>
    <n v="25275298057"/>
    <n v="25275298057"/>
    <n v="15942375010"/>
    <n v="0"/>
    <s v="01-Hacer un nuevo contrato social con igualdad de oportunidades para la inclusión social, productiva y política"/>
    <s v="21-Creación y vida cotidiana: Apropiación ciudadana del arte, la cultura y el patrimonio, para la democracia cultural"/>
    <s v="158-Realizar el 100% de las acciones para el fortalecimiento de los estímulos, apoyos concertados y alianzas estratégicas para dinamizar la estrategia sectorial dirigida a fomentar los procesos culturales, artísticos, patrimoniales"/>
    <x v="4"/>
  </r>
  <r>
    <x v="0"/>
    <x v="5"/>
    <x v="0"/>
    <x v="23"/>
    <s v="UAESP"/>
    <n v="2023"/>
    <s v="0228"/>
    <x v="0"/>
    <s v="O23011602380000007569"/>
    <s v="2020110010206"/>
    <s v="Transformación Gestión integral de residuos sólidos hacia una cultura de aprovechamiento y valorización de residuos en el distrito capital Bogotá"/>
    <s v="25. Contribuir al por ciento de la formalización y fortalecimiento técnico, empresarial y social de los recicladores y sus organizaciones a través de la actualización del registro único de recicladores de ofico - RURO y actualización del registro único de organizaciones de recicladores - RUOR y demás actividades asociadas."/>
    <s v="100.00"/>
    <s v="100.00"/>
    <s v="50.00"/>
    <s v="N/A"/>
    <s v="N/A"/>
    <s v="N/A"/>
    <n v="0"/>
    <n v="0"/>
    <s v="TPJ-Trazador Presupuestal de Juventud"/>
    <x v="0"/>
    <x v="6"/>
    <x v="12"/>
    <s v="No"/>
    <n v="5656985995"/>
    <n v="5656985995"/>
    <n v="2356914453"/>
    <n v="0"/>
    <s v="02-Cambiar nuestros hábitos de vida para reverdecer a Bogotá y adaptarnos y mitigar la crisis climática"/>
    <s v="38-Ecoeficiencia, reciclaje, manejo de residuos e inclusión de la población recicladora"/>
    <s v="292-Formular e implementar un modelo de aprovechamiento de residuos para la ciudad, en la que se incluya aprovechamiento de residuos orgánicos - Materiales reciclables. Además, garantizar el fortalecimiento de la población recicladora, supervisión y seguimiento a la operación de ECAS"/>
    <x v="4"/>
  </r>
  <r>
    <x v="0"/>
    <x v="9"/>
    <x v="0"/>
    <x v="24"/>
    <s v="IDPYBA"/>
    <n v="2023"/>
    <s v="0229"/>
    <x v="0"/>
    <s v="O23011601220000007560"/>
    <s v="2020110010257"/>
    <s v="Implementación de estrategias de cultura y participación ciudadana para la defensa, convivencia, protección y bienestar de los animales en Bogotá"/>
    <s v="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
    <s v="49000.00"/>
    <s v="2100.00"/>
    <s v="1215.00"/>
    <s v="N/A"/>
    <s v="N/A"/>
    <s v="N/A"/>
    <n v="0"/>
    <n v="0"/>
    <s v="TPJ-Trazador Presupuestal de Juventud"/>
    <x v="0"/>
    <x v="0"/>
    <x v="7"/>
    <s v="No"/>
    <n v="221320000"/>
    <n v="221320000"/>
    <n v="212852500"/>
    <n v="0"/>
    <s v="01-Hacer un nuevo contrato social con igualdad de oportunidades para la inclusión social, productiva y política"/>
    <s v="22-Transformación cultural para la conciencia ambiental y el cuidado de la fauna doméstica"/>
    <s v="160-Vincular 3.500.000 personas a las estrategias de cultura ciudadana, participación, educación ambiental y protección animal, con enfoque territorial, diferencial y de género"/>
    <x v="10"/>
  </r>
  <r>
    <x v="0"/>
    <x v="2"/>
    <x v="0"/>
    <x v="25"/>
    <s v="UD-FJC"/>
    <n v="2023"/>
    <s v="0230"/>
    <x v="0"/>
    <s v="O23011601170000007866"/>
    <s v="2020110010369"/>
    <s v="Fortalecimiento a la Promoción para la Excelencia Académica."/>
    <s v="1. Atender estudiantes a través del programa de apoyo para la permanencia y el desarrollo integral."/>
    <n v="22125"/>
    <n v="4889"/>
    <n v="1596"/>
    <s v="N/A"/>
    <s v="N/A"/>
    <s v="N/A"/>
    <n v="0"/>
    <n v="0"/>
    <s v="TPJ-Trazador Presupuestal de Juventud"/>
    <x v="0"/>
    <x v="0"/>
    <x v="0"/>
    <s v="No"/>
    <n v="595960014"/>
    <n v="595960014"/>
    <n v="545578197"/>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3"/>
  </r>
  <r>
    <x v="0"/>
    <x v="2"/>
    <x v="0"/>
    <x v="25"/>
    <s v="UD-FJC"/>
    <n v="2023"/>
    <s v="0230"/>
    <x v="0"/>
    <s v="O23011601170000007866"/>
    <s v="2020110010369"/>
    <s v="Fortalecimiento a la Promoción para la Excelencia Académica."/>
    <s v="2. Capacitar docentes/asistentes para el fortalecimiento de sus competencias en el desarrollo de su rol dentro del proceso de formación en la educación superior o terciaria."/>
    <n v="2034"/>
    <n v="1075"/>
    <n v="1075"/>
    <s v="N/A"/>
    <s v="N/A"/>
    <s v="N/A"/>
    <n v="0"/>
    <n v="0"/>
    <s v="TPJ-Trazador Presupuestal de Juventud"/>
    <x v="0"/>
    <x v="0"/>
    <x v="0"/>
    <s v="No"/>
    <n v="77475946"/>
    <n v="77475946"/>
    <n v="53229980"/>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3"/>
  </r>
  <r>
    <x v="0"/>
    <x v="2"/>
    <x v="0"/>
    <x v="25"/>
    <s v="UD-FJC"/>
    <n v="2023"/>
    <s v="0230"/>
    <x v="0"/>
    <s v="O23011601170000007899"/>
    <s v="2020110010372"/>
    <s v="Fortalecimiento y modernización de la Infraestructura tecnológica de la Universidad Distrital Francisco José de Caldas"/>
    <s v="1. Ofrecer % de disponibilidad de los servicios tecnologicos ofrecidos a la Comunidad universitaria por la Red de Datos"/>
    <n v="99"/>
    <n v="99"/>
    <n v="99"/>
    <s v="N/A"/>
    <s v="N/A"/>
    <s v="N/A"/>
    <n v="0"/>
    <n v="0"/>
    <s v="TPJ-Trazador Presupuestal de Juventud"/>
    <x v="0"/>
    <x v="0"/>
    <x v="0"/>
    <s v="No"/>
    <n v="2173061000"/>
    <n v="2173061000"/>
    <n v="979954885"/>
    <n v="0"/>
    <s v="01-Hacer un nuevo contrato social con igualdad de oportunidades para la inclusión social, productiva y política"/>
    <s v="17-Jóvenes con capacidades: Proyecto de vida para la ciudadanía, la innovación y el trabajo del siglo XXI"/>
    <s v="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
    <x v="3"/>
  </r>
  <r>
    <x v="0"/>
    <x v="3"/>
    <x v="1"/>
    <x v="26"/>
    <s v="TMSA"/>
    <n v="2023"/>
    <s v="0262"/>
    <x v="0"/>
    <s v="O23011604490000007513"/>
    <s v="2020110010272"/>
    <s v="Desarrollo y Gestión de la Cultura Ciudadana en el Sistema Integrado de Transporte Público de Bogotá"/>
    <s v="1. Actualizar e Implementar Modelo de Cultura Ciudadana en el Componente Troncal y Zonal del SITP"/>
    <s v="1.00"/>
    <s v="0.95"/>
    <s v="0.81"/>
    <s v="N/A"/>
    <s v="N/A"/>
    <s v="N/A"/>
    <n v="0"/>
    <n v="0"/>
    <s v="TPJ-Trazador Presupuestal de Juventud"/>
    <x v="0"/>
    <x v="6"/>
    <x v="11"/>
    <s v="No"/>
    <n v="36978138858"/>
    <n v="36978138858"/>
    <n v="36010383385"/>
    <n v="0"/>
    <s v="04-Hacer de Bogotá Región un modelo de movilidad multimodal, incluyente y sostenible"/>
    <s v="49-Movilidad segura, sostenible y accesible"/>
    <s v="383-Definir e implementar dos estrategias de cultura ciudadana para el sistema de movilidad, con enfoque diferencial, de género y territorial, donde una de ellas incluya la prevención, atención y sanción de la violencia contra la mujer en el transporte"/>
    <x v="5"/>
  </r>
  <r>
    <x v="0"/>
    <x v="3"/>
    <x v="1"/>
    <x v="27"/>
    <s v="EMB"/>
    <n v="2023"/>
    <s v="0266"/>
    <x v="0"/>
    <s v="O23011604500000007501"/>
    <s v="2020110010193"/>
    <s v="Primera Línea de Metro de Bogotá"/>
    <s v="8. Avanzar el % la ejecución de obras del contrato de concesion incluyendo los diseños de detalle, obras de la fase previa y la adecuacion del terreno patio taller"/>
    <s v="30.00"/>
    <s v="12.31"/>
    <s v="6.43"/>
    <s v="N/A"/>
    <s v="N/A"/>
    <s v="N/A"/>
    <n v="0"/>
    <n v="0"/>
    <s v="TPJ-Trazador Presupuestal de Juventud"/>
    <x v="0"/>
    <x v="6"/>
    <x v="11"/>
    <s v="No"/>
    <n v="1622796544212"/>
    <n v="1622796544212"/>
    <n v="1622796544041"/>
    <n v="0"/>
    <s v="04-Hacer de Bogotá Región un modelo de movilidad multimodal, incluyente y sostenible"/>
    <s v="50-Red de Metros"/>
    <s v="401-Alcanzar el 60 % del ciclo de vida del proyecto PLMB - Tramo 1"/>
    <x v="4"/>
  </r>
  <r>
    <x v="0"/>
    <x v="2"/>
    <x v="0"/>
    <x v="28"/>
    <s v="ATENEA"/>
    <n v="2023"/>
    <s v="0501"/>
    <x v="0"/>
    <s v="O23011601170000007913"/>
    <s v="2021110010007"/>
    <s v="Implementación del sistema de educación postmedia para Bogotá D.C."/>
    <s v="1. Beneficiar a personas on la implementación del modelo de admisión especial en alianza con las universidades o entidades de educación postmedia"/>
    <n v="53307"/>
    <n v="44010"/>
    <n v="21422"/>
    <s v="N/A"/>
    <s v="N/A"/>
    <s v="N/A"/>
    <n v="0"/>
    <n v="0"/>
    <s v="TPJ-Trazador Presupuestal de Juventud"/>
    <x v="0"/>
    <x v="0"/>
    <x v="25"/>
    <s v="No"/>
    <n v="389034983335"/>
    <n v="389034983335"/>
    <n v="271981459375"/>
    <n v="0"/>
    <s v="01-Hacer un nuevo contrato social con igualdad de oportunidades para la inclusión social, productiva y política"/>
    <s v="17-Jóvenes con capacidades: Proyecto de vida para la ciudadanía, la innovación y el trabajo del siglo XXI"/>
    <s v="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
    <x v="3"/>
  </r>
  <r>
    <x v="0"/>
    <x v="2"/>
    <x v="0"/>
    <x v="28"/>
    <s v="ATENEA"/>
    <n v="2023"/>
    <s v="0501"/>
    <x v="0"/>
    <s v="O23011601170000007913"/>
    <s v="2021110010007"/>
    <s v="Implementación del sistema de educación postmedia para Bogotá D.C."/>
    <s v="2. Financiar a Jovenes del Distrito en programas de apoyo económico para su sostenimiento o para el desarrollo del programa de articulación entre la educación media y la superior."/>
    <n v="32000"/>
    <n v="20753"/>
    <n v="8547"/>
    <s v="N/A"/>
    <s v="N/A"/>
    <s v="N/A"/>
    <n v="0"/>
    <n v="0"/>
    <s v="TPJ-Trazador Presupuestal de Juventud"/>
    <x v="0"/>
    <x v="0"/>
    <x v="25"/>
    <s v="No"/>
    <n v="44056952818"/>
    <n v="44056952818"/>
    <n v="40849842250"/>
    <n v="0"/>
    <s v="01-Hacer un nuevo contrato social con igualdad de oportunidades para la inclusión social, productiva y política"/>
    <s v="17-Jóvenes con capacidades: Proyecto de vida para la ciudadanía, la innovación y el trabajo del siglo XXI"/>
    <s v="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
    <x v="3"/>
  </r>
  <r>
    <x v="0"/>
    <x v="2"/>
    <x v="0"/>
    <x v="28"/>
    <s v="ATENEA"/>
    <n v="2023"/>
    <s v="0501"/>
    <x v="0"/>
    <s v="O23011601170000007913"/>
    <s v="2021110010007"/>
    <s v="Implementación del sistema de educación postmedia para Bogotá D.C."/>
    <s v="5. Beneficiar a personas del Distrito en programas de articulación entre la educación media y la superior"/>
    <n v="1070"/>
    <n v="0"/>
    <n v="0"/>
    <s v="N/A"/>
    <s v="N/A"/>
    <s v="N/A"/>
    <n v="0"/>
    <n v="0"/>
    <s v="TPJ-Trazador Presupuestal de Juventud"/>
    <x v="0"/>
    <x v="0"/>
    <x v="25"/>
    <s v="No"/>
    <n v="0"/>
    <n v="0"/>
    <n v="0"/>
    <n v="0"/>
    <s v="01-Hacer un nuevo contrato social con igualdad de oportunidades para la inclusión social, productiva y política"/>
    <s v="17-Jóvenes con capacidades: Proyecto de vida para la ciudadanía, la innovación y el trabajo del siglo XXI"/>
    <s v="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
    <x v="3"/>
  </r>
  <r>
    <x v="0"/>
    <x v="2"/>
    <x v="0"/>
    <x v="28"/>
    <s v="ATENEA"/>
    <n v="2023"/>
    <s v="0501"/>
    <x v="0"/>
    <s v="O23011601170000007917"/>
    <s v="2022110010004"/>
    <s v="Fortalecimiento Institucional para la gestión de la Educación Posmedia, la Ciencia y la Tecnología en Bogotá D.C."/>
    <s v="3. Implementar estrategias para la consolidación de un modelo de atención eficiente y transparente: a) Producción de información y estadísticas, b) Plan de comunicaciones internas y externas, hacia la divulgación y posicionamiento de la Entidad y, c) Atención moderna e innovadora de beneficiarios y partes interesadas."/>
    <n v="3"/>
    <n v="2"/>
    <n v="0"/>
    <s v="N/A"/>
    <s v="N/A"/>
    <s v="N/A"/>
    <n v="0"/>
    <n v="0"/>
    <s v="TPJ-Trazador Presupuestal de Juventud"/>
    <x v="0"/>
    <x v="0"/>
    <x v="25"/>
    <s v="No"/>
    <n v="2157863724"/>
    <n v="2157863724"/>
    <n v="1915205136"/>
    <n v="0"/>
    <s v="01-Hacer un nuevo contrato social con igualdad de oportunidades para la inclusión social, productiva y política"/>
    <s v="17-Jóvenes con capacidades: Proyecto de vida para la ciudadanía, la innovación y el trabajo del siglo XXI"/>
    <s v="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
    <x v="3"/>
  </r>
  <r>
    <x v="0"/>
    <x v="2"/>
    <x v="0"/>
    <x v="28"/>
    <s v="ATENEA"/>
    <n v="2023"/>
    <s v="0501"/>
    <x v="0"/>
    <s v="O23011601240000007916"/>
    <s v="2022110010003"/>
    <s v="Consolidación del Modelo de Fortalecimiento de la Ciencia, Tecnología e Innovación en Bogotá D.C."/>
    <s v="2. Desarrollar Bateria de indicadores de apropiación social del conocimiento"/>
    <n v="1"/>
    <n v="0"/>
    <n v="0"/>
    <s v="N/A"/>
    <s v="N/A"/>
    <s v="N/A"/>
    <n v="0"/>
    <n v="0"/>
    <s v="TPJ-Trazador Presupuestal de Juventud"/>
    <x v="0"/>
    <x v="0"/>
    <x v="25"/>
    <s v="No"/>
    <n v="425500000"/>
    <n v="425500000"/>
    <n v="258500000"/>
    <n v="0"/>
    <s v="01-Hacer un nuevo contrato social con igualdad de oportunidades para la inclusión social, productiva y política"/>
    <s v="24-Bogotá región emprendedora e innovadora"/>
    <s v="176-Participar en la estructuración, financiación y puesta en marcha de un complejo físico de innovación, ciencia y tecnología, para el fortalecimiento del ecosistema de CTI y emprendimiento de la Bogotá-región, habilitando el relacionamiento de sus actores, con el propósito de apalancar la reactivación económica de la ciudad, y promover su competitividad a través de la innovación, así como también la consolidación del talento necesario para generar soluciones tecnológicas y científicas propias de la Cuarta Revolución Industrial para el impulso del desarrollo de la ciudad"/>
    <x v="0"/>
  </r>
  <r>
    <x v="0"/>
    <x v="12"/>
    <x v="2"/>
    <x v="29"/>
    <s v="USAQUÉN"/>
    <n v="2023"/>
    <s v="0001"/>
    <x v="0"/>
    <s v="O23011601010000001960"/>
    <s v="N/A"/>
    <s v="Integración económica y social de Usaquén"/>
    <s v="2. atender hogares Con apoyos que contribuyan al ingreso minimo garantizado"/>
    <s v="977.00"/>
    <s v="977.00"/>
    <s v="977.00"/>
    <s v="N/A"/>
    <s v="N/A"/>
    <s v="N/A"/>
    <n v="0"/>
    <n v="0"/>
    <s v="TPJ-Trazador Presupuestal de Juventud"/>
    <x v="0"/>
    <x v="1"/>
    <x v="17"/>
    <s v="No"/>
    <s v="N/A"/>
    <n v="8158861000"/>
    <n v="7931045000"/>
    <n v="0"/>
    <s v="01-Hacer un nuevo contrato social con igualdad de oportunidades para la inclusión social, productiva y política"/>
    <s v="01-Subsidios y transferencias para la equidad"/>
    <s v="No aplica"/>
    <x v="11"/>
  </r>
  <r>
    <x v="0"/>
    <x v="12"/>
    <x v="2"/>
    <x v="29"/>
    <s v="USAQUÉN"/>
    <n v="2023"/>
    <s v="0001"/>
    <x v="0"/>
    <s v="O23011601010000001960"/>
    <s v="N/A"/>
    <s v="Integración económica y social de Usaquén"/>
    <s v="3. Beneficiar jóvenes con transferencias monetarias condicionadas"/>
    <s v="364.00"/>
    <s v="187.00"/>
    <s v="187.00"/>
    <s v="N/A"/>
    <s v="N/A"/>
    <s v="N/A"/>
    <n v="0"/>
    <n v="0"/>
    <s v="TPJ-Trazador Presupuestal de Juventud"/>
    <x v="1"/>
    <x v="1"/>
    <x v="18"/>
    <s v="Si"/>
    <s v="N/A"/>
    <n v="855974000"/>
    <n v="694500000"/>
    <n v="0"/>
    <s v="01-Hacer un nuevo contrato social con igualdad de oportunidades para la inclusión social, productiva y política"/>
    <s v="01-Subsidios y transferencias para la equidad"/>
    <s v="No aplica"/>
    <x v="11"/>
  </r>
  <r>
    <x v="0"/>
    <x v="12"/>
    <x v="2"/>
    <x v="29"/>
    <s v="USAQUÉN"/>
    <n v="2023"/>
    <s v="0001"/>
    <x v="0"/>
    <s v="O23011601060000001941"/>
    <s v="N/A"/>
    <s v="Reactivación económica por Usaquén"/>
    <s v="1. Apoyar Mipymes y/o emprendimientos culturales y creativos"/>
    <s v="267.00"/>
    <s v="46.00"/>
    <s v="46.00"/>
    <s v="N/A"/>
    <s v="N/A"/>
    <s v="N/A"/>
    <n v="0"/>
    <n v="0"/>
    <s v="TPJ-Trazador Presupuestal de Juventud"/>
    <x v="0"/>
    <x v="6"/>
    <x v="12"/>
    <s v="No"/>
    <s v="N/A"/>
    <n v="569886000"/>
    <n v="569886000"/>
    <n v="0"/>
    <s v="01-Hacer un nuevo contrato social con igualdad de oportunidades para la inclusión social, productiva y política"/>
    <s v="06-Sistema Distrital del Cuidado"/>
    <s v="No aplica"/>
    <x v="11"/>
  </r>
  <r>
    <x v="0"/>
    <x v="12"/>
    <x v="2"/>
    <x v="29"/>
    <s v="USAQUÉN"/>
    <n v="2023"/>
    <s v="0001"/>
    <x v="0"/>
    <s v="O23011601060000001941"/>
    <s v="N/A"/>
    <s v="Reactivación económica por Usaquén"/>
    <s v="2. Promover Mipymes y/o emprendimientos con procesos de reconversión hacia actividades sostenibles."/>
    <s v="210.00"/>
    <s v="42.00"/>
    <s v="42.00"/>
    <s v="N/A"/>
    <s v="N/A"/>
    <s v="N/A"/>
    <n v="0"/>
    <n v="0"/>
    <s v="TPJ-Trazador Presupuestal de Juventud"/>
    <x v="0"/>
    <x v="6"/>
    <x v="12"/>
    <s v="No"/>
    <s v="N/A"/>
    <n v="427544777"/>
    <n v="372400000"/>
    <n v="0"/>
    <s v="01-Hacer un nuevo contrato social con igualdad de oportunidades para la inclusión social, productiva y política"/>
    <s v="06-Sistema Distrital del Cuidado"/>
    <s v="No aplica"/>
    <x v="11"/>
  </r>
  <r>
    <x v="0"/>
    <x v="12"/>
    <x v="2"/>
    <x v="29"/>
    <s v="USAQUÉN"/>
    <n v="2023"/>
    <s v="0001"/>
    <x v="0"/>
    <s v="O23011601060000001941"/>
    <s v="N/A"/>
    <s v="Reactivación económica por Usaquén"/>
    <s v="3. Promover Mipymes y/o emprendimientos  con transformación empresarial y/o productiva"/>
    <s v="208.00"/>
    <s v="38.00"/>
    <s v="38.00"/>
    <s v="N/A"/>
    <s v="N/A"/>
    <s v="N/A"/>
    <n v="0"/>
    <n v="0"/>
    <s v="TPJ-Trazador Presupuestal de Juventud"/>
    <x v="0"/>
    <x v="6"/>
    <x v="12"/>
    <s v="No"/>
    <s v="N/A"/>
    <n v="1034361964"/>
    <n v="846253733"/>
    <n v="0"/>
    <s v="01-Hacer un nuevo contrato social con igualdad de oportunidades para la inclusión social, productiva y política"/>
    <s v="06-Sistema Distrital del Cuidado"/>
    <s v="No aplica"/>
    <x v="11"/>
  </r>
  <r>
    <x v="0"/>
    <x v="12"/>
    <x v="2"/>
    <x v="29"/>
    <s v="USAQUÉN"/>
    <n v="2023"/>
    <s v="0001"/>
    <x v="0"/>
    <s v="O23011601060000001941"/>
    <s v="N/A"/>
    <s v="Reactivación económica por Usaquén"/>
    <s v="4. Revitalizar Mipymes y/o emprendimientos potencializadas dentro de las aglomeraciones económicas que fomentan el empleo y/o nuevas actividades económicas"/>
    <s v="211.00"/>
    <s v="29.00"/>
    <s v="50.00"/>
    <s v="N/A"/>
    <s v="N/A"/>
    <s v="N/A"/>
    <n v="0"/>
    <n v="0"/>
    <s v="TPJ-Trazador Presupuestal de Juventud"/>
    <x v="0"/>
    <x v="6"/>
    <x v="12"/>
    <s v="No"/>
    <s v="N/A"/>
    <n v="369604000"/>
    <n v="367993300"/>
    <n v="0"/>
    <s v="01-Hacer un nuevo contrato social con igualdad de oportunidades para la inclusión social, productiva y política"/>
    <s v="06-Sistema Distrital del Cuidado"/>
    <s v="No aplica"/>
    <x v="11"/>
  </r>
  <r>
    <x v="0"/>
    <x v="12"/>
    <x v="2"/>
    <x v="29"/>
    <s v="USAQUÉN"/>
    <n v="2023"/>
    <s v="0001"/>
    <x v="0"/>
    <s v="O23011601060000001988"/>
    <s v="N/A"/>
    <s v="Formación de familia Usaquén"/>
    <s v="1. formar personas en prevención de violencia intrafamiliar y/o violencia sexual"/>
    <s v="1020.00"/>
    <s v="185.00"/>
    <s v="246.00"/>
    <s v="N/A"/>
    <s v="N/A"/>
    <s v="N/A"/>
    <n v="0"/>
    <n v="0"/>
    <s v="TPJ-Trazador Presupuestal de Juventud"/>
    <x v="0"/>
    <x v="3"/>
    <x v="6"/>
    <s v="No"/>
    <s v="N/A"/>
    <n v="650711000"/>
    <n v="608483388"/>
    <n v="0"/>
    <s v="01-Hacer un nuevo contrato social con igualdad de oportunidades para la inclusión social, productiva y política"/>
    <s v="06-Sistema Distrital del Cuidado"/>
    <s v="No aplica"/>
    <x v="11"/>
  </r>
  <r>
    <x v="0"/>
    <x v="12"/>
    <x v="2"/>
    <x v="29"/>
    <s v="USAQUÉN"/>
    <n v="2023"/>
    <s v="0001"/>
    <x v="0"/>
    <s v="O23011601170000001687"/>
    <s v="N/A"/>
    <s v="Usaquén, territorio de oportunidades para los jóvenes"/>
    <s v="1. Beneficiar personas  con  apoyo para la educación superior"/>
    <s v="250.00"/>
    <s v="66.00"/>
    <s v="80.00"/>
    <s v="N/A"/>
    <s v="N/A"/>
    <s v="N/A"/>
    <n v="0"/>
    <n v="0"/>
    <s v="TPJ-Trazador Presupuestal de Juventud"/>
    <x v="1"/>
    <x v="0"/>
    <x v="26"/>
    <s v="Si"/>
    <s v="N/A"/>
    <n v="4245842964"/>
    <n v="4185359890"/>
    <n v="0"/>
    <s v="01-Hacer un nuevo contrato social con igualdad de oportunidades para la inclusión social, productiva y política"/>
    <s v="17-Jóvenes con capacidades: Proyecto de vida para la ciudadanía, la innovación y el trabajo del siglo XXI"/>
    <s v="No aplica"/>
    <x v="11"/>
  </r>
  <r>
    <x v="0"/>
    <x v="12"/>
    <x v="2"/>
    <x v="29"/>
    <s v="USAQUÉN"/>
    <n v="2023"/>
    <s v="0001"/>
    <x v="0"/>
    <s v="O23011601170000001687"/>
    <s v="N/A"/>
    <s v="Usaquén, territorio de oportunidades para los jóvenes"/>
    <s v="2. Beneficiar estudiantes de programas de educación superior con apoyo de sostenimiento para la permanencia."/>
    <s v="250.00"/>
    <s v="66.00"/>
    <s v="71.00"/>
    <s v="N/A"/>
    <s v="N/A"/>
    <s v="N/A"/>
    <n v="0"/>
    <n v="0"/>
    <s v="TPJ-Trazador Presupuestal de Juventud"/>
    <x v="1"/>
    <x v="0"/>
    <x v="26"/>
    <s v="Si"/>
    <s v="N/A"/>
    <n v="376089036"/>
    <n v="376089036"/>
    <n v="0"/>
    <s v="01-Hacer un nuevo contrato social con igualdad de oportunidades para la inclusión social, productiva y política"/>
    <s v="17-Jóvenes con capacidades: Proyecto de vida para la ciudadanía, la innovación y el trabajo del siglo XXI"/>
    <s v="No aplica"/>
    <x v="11"/>
  </r>
  <r>
    <x v="0"/>
    <x v="12"/>
    <x v="2"/>
    <x v="29"/>
    <s v="USAQUÉN"/>
    <n v="2023"/>
    <s v="0001"/>
    <x v="0"/>
    <s v="O23011601200000001939"/>
    <s v="N/A"/>
    <s v="Usaquén deportiva y recreativa"/>
    <s v="1. vincular personas en actividades recreodeportivas comunitarias"/>
    <s v="9142.00"/>
    <s v="2300.00"/>
    <s v="2431.00"/>
    <s v="N/A"/>
    <s v="N/A"/>
    <s v="N/A"/>
    <n v="0"/>
    <n v="0"/>
    <s v="TPJ-Trazador Presupuestal de Juventud"/>
    <x v="0"/>
    <x v="4"/>
    <x v="23"/>
    <s v="No"/>
    <s v="N/A"/>
    <n v="797210027"/>
    <n v="787672999"/>
    <n v="0"/>
    <s v="01-Hacer un nuevo contrato social con igualdad de oportunidades para la inclusión social, productiva y política"/>
    <s v="20-Bogotá, referente en cultura, deporte, recreación y actividad física, con parques para el desarrollo y la salud"/>
    <s v="No aplica"/>
    <x v="11"/>
  </r>
  <r>
    <x v="0"/>
    <x v="12"/>
    <x v="2"/>
    <x v="29"/>
    <s v="USAQUÉN"/>
    <n v="2023"/>
    <s v="0001"/>
    <x v="0"/>
    <s v="O23011601200000001939"/>
    <s v="N/A"/>
    <s v="Usaquén deportiva y recreativa"/>
    <s v="2. capacitar personas en los campos deportivos"/>
    <s v="680.00"/>
    <s v="170.00"/>
    <s v="170.00"/>
    <s v="N/A"/>
    <s v="N/A"/>
    <s v="N/A"/>
    <n v="0"/>
    <n v="0"/>
    <s v="TPJ-Trazador Presupuestal de Juventud"/>
    <x v="0"/>
    <x v="4"/>
    <x v="23"/>
    <s v="No"/>
    <s v="N/A"/>
    <n v="244914956"/>
    <n v="241014956"/>
    <n v="0"/>
    <s v="01-Hacer un nuevo contrato social con igualdad de oportunidades para la inclusión social, productiva y política"/>
    <s v="20-Bogotá, referente en cultura, deporte, recreación y actividad física, con parques para el desarrollo y la salud"/>
    <s v="No aplica"/>
    <x v="11"/>
  </r>
  <r>
    <x v="0"/>
    <x v="12"/>
    <x v="2"/>
    <x v="29"/>
    <s v="USAQUÉN"/>
    <n v="2023"/>
    <s v="0001"/>
    <x v="0"/>
    <s v="O23011601210000001992"/>
    <s v="N/A"/>
    <s v="Usaquén cultura creativa y diversa"/>
    <s v="2. otorgar estímulos al sector artistico y cultural"/>
    <s v="50.00"/>
    <s v="13.00"/>
    <s v="12.00"/>
    <s v="N/A"/>
    <s v="N/A"/>
    <s v="N/A"/>
    <n v="0"/>
    <n v="0"/>
    <s v="TPJ-Trazador Presupuestal de Juventud"/>
    <x v="0"/>
    <x v="4"/>
    <x v="15"/>
    <s v="No"/>
    <s v="N/A"/>
    <n v="553068500"/>
    <n v="475540075"/>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29"/>
    <s v="USAQUÉN"/>
    <n v="2023"/>
    <s v="0001"/>
    <x v="0"/>
    <s v="O23011601210000001992"/>
    <s v="N/A"/>
    <s v="Usaquén cultura creativa y diversa"/>
    <s v="3. capacitar personas en los campos artísticos, interculturales, culturales y/o patrimoniales"/>
    <s v="680.00"/>
    <s v="170.00"/>
    <s v="320.00"/>
    <s v="N/A"/>
    <s v="N/A"/>
    <s v="N/A"/>
    <n v="0"/>
    <n v="0"/>
    <s v="TPJ-Trazador Presupuestal de Juventud"/>
    <x v="0"/>
    <x v="4"/>
    <x v="23"/>
    <s v="No"/>
    <s v="N/A"/>
    <n v="227784500"/>
    <n v="202528425"/>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29"/>
    <s v="USAQUÉN"/>
    <n v="2023"/>
    <s v="0001"/>
    <x v="0"/>
    <s v="O23011601240000001990"/>
    <s v="N/A"/>
    <s v="Usaquén emprendedora y creativa"/>
    <s v="1. financiar proyectos del sector cultura y creativo"/>
    <s v="65.00"/>
    <s v="15.00"/>
    <s v="20.00"/>
    <s v="N/A"/>
    <s v="N/A"/>
    <s v="N/A"/>
    <n v="0"/>
    <n v="0"/>
    <s v="TPJ-Trazador Presupuestal de Juventud"/>
    <x v="0"/>
    <x v="6"/>
    <x v="12"/>
    <s v="No"/>
    <s v="N/A"/>
    <n v="650711000"/>
    <n v="636719600"/>
    <n v="0"/>
    <s v="01-Hacer un nuevo contrato social con igualdad de oportunidades para la inclusión social, productiva y política"/>
    <s v="24-Bogotá región emprendedora e innovadora"/>
    <s v="No aplica"/>
    <x v="11"/>
  </r>
  <r>
    <x v="0"/>
    <x v="12"/>
    <x v="2"/>
    <x v="29"/>
    <s v="USAQUÉN"/>
    <n v="2023"/>
    <s v="0001"/>
    <x v="0"/>
    <s v="O23011602270000001944"/>
    <s v="N/A"/>
    <s v="Usaquén más verde"/>
    <s v="1. Implementar Procedas  (PROYECTOS CIUDADANOS DE EDUCACION AMBIENTAL)"/>
    <s v="6.00"/>
    <s v="2.00"/>
    <s v="2.00"/>
    <s v="N/A"/>
    <s v="N/A"/>
    <s v="N/A"/>
    <n v="0"/>
    <n v="0"/>
    <s v="TPJ-Trazador Presupuestal de Juventud"/>
    <x v="0"/>
    <x v="0"/>
    <x v="7"/>
    <s v="No"/>
    <s v="N/A"/>
    <n v="468511500"/>
    <n v="454657828"/>
    <n v="0"/>
    <s v="02-Cambiar nuestros hábitos de vida para reverdecer a Bogotá y adaptarnos y mitigar la crisis climática"/>
    <s v="27-Cambio cultural para la gestión de la crisis climática"/>
    <s v="No aplica"/>
    <x v="11"/>
  </r>
  <r>
    <x v="0"/>
    <x v="12"/>
    <x v="2"/>
    <x v="29"/>
    <s v="USAQUÉN"/>
    <n v="2023"/>
    <s v="0001"/>
    <x v="0"/>
    <s v="O23011602340000001933"/>
    <s v="N/A"/>
    <s v="Protegemos la vida y el bienestar de nuestros animales"/>
    <s v="1. Atender Animales en urgencias, brigadas médico veterinarias, acciones de esterilización, educación y adopción"/>
    <s v="4000.00"/>
    <s v="1075.00"/>
    <s v="1075.00"/>
    <s v="N/A"/>
    <s v="N/A"/>
    <s v="N/A"/>
    <n v="0"/>
    <n v="0"/>
    <s v="TPJ-Trazador Presupuestal de Juventud"/>
    <x v="0"/>
    <x v="0"/>
    <x v="7"/>
    <s v="No"/>
    <s v="N/A"/>
    <n v="910995000"/>
    <n v="865994900"/>
    <n v="0"/>
    <s v="02-Cambiar nuestros hábitos de vida para reverdecer a Bogotá y adaptarnos y mitigar la crisis climática"/>
    <s v="34-Bogotá protectora de los animales"/>
    <s v="No aplica"/>
    <x v="11"/>
  </r>
  <r>
    <x v="0"/>
    <x v="12"/>
    <x v="2"/>
    <x v="29"/>
    <s v="USAQUÉN"/>
    <n v="2023"/>
    <s v="0001"/>
    <x v="0"/>
    <s v="O23011602380000001955"/>
    <s v="N/A"/>
    <s v="Escuela de economía circular"/>
    <s v="1. capacitar personas en separación en la fuente y reciclaje"/>
    <s v="2500.00"/>
    <s v="682.00"/>
    <s v="700.00"/>
    <s v="N/A"/>
    <s v="N/A"/>
    <s v="N/A"/>
    <n v="0"/>
    <n v="0"/>
    <s v="TPJ-Trazador Presupuestal de Juventud"/>
    <x v="0"/>
    <x v="0"/>
    <x v="7"/>
    <s v="No"/>
    <s v="N/A"/>
    <n v="780853000"/>
    <n v="767814264"/>
    <n v="0"/>
    <s v="02-Cambiar nuestros hábitos de vida para reverdecer a Bogotá y adaptarnos y mitigar la crisis climática"/>
    <s v="38-Ecoeficiencia, reciclaje, manejo de residuos e inclusión de la población recicladora"/>
    <s v="No aplica"/>
    <x v="11"/>
  </r>
  <r>
    <x v="0"/>
    <x v="12"/>
    <x v="2"/>
    <x v="29"/>
    <s v="USAQUÉN"/>
    <n v="2023"/>
    <s v="0001"/>
    <x v="0"/>
    <s v="O23011603390000001946"/>
    <s v="N/A"/>
    <s v="Usaquén territorio de paz y reconciliación"/>
    <s v="1. Vincular Personas a procesos de construcción de memoria, verdad, reparación integral a victimas, paz y reconciliación"/>
    <s v="150.00"/>
    <s v="38.00"/>
    <s v="0.00"/>
    <s v="N/A"/>
    <s v="N/A"/>
    <s v="N/A"/>
    <n v="0"/>
    <n v="0"/>
    <s v="TPJ-Trazador Presupuestal de Juventud"/>
    <x v="0"/>
    <x v="2"/>
    <x v="16"/>
    <s v="No"/>
    <s v="N/A"/>
    <n v="273299000"/>
    <n v="114358000"/>
    <n v="0"/>
    <s v="03-Inspirar confianza y legitimidad para vivir sin miedo y ser epicentro de cultura ciudadana, paz y reconciliación"/>
    <s v="39-Bogotá territorio de paz y atención integral a las víctimas del conflicto armado"/>
    <s v="No aplica"/>
    <x v="11"/>
  </r>
  <r>
    <x v="0"/>
    <x v="12"/>
    <x v="2"/>
    <x v="29"/>
    <s v="USAQUÉN"/>
    <n v="2023"/>
    <s v="0001"/>
    <x v="0"/>
    <s v="O23011603400000001991"/>
    <s v="N/A"/>
    <s v="Usaquén territorio de mujeres sin miedo"/>
    <s v="1. capacitar personas para la construcción de ciudadania y desarrollo de capacidades para el ejercicio de derechos de las mujeres."/>
    <s v="1530.00"/>
    <s v="404.00"/>
    <s v="60.00"/>
    <s v="N/A"/>
    <s v="N/A"/>
    <s v="N/A"/>
    <n v="0"/>
    <n v="0"/>
    <s v="TPJ-Trazador Presupuestal de Juventud"/>
    <x v="0"/>
    <x v="2"/>
    <x v="16"/>
    <s v="No"/>
    <s v="N/A"/>
    <n v="429469000"/>
    <n v="402271179"/>
    <n v="0"/>
    <s v="03-Inspirar confianza y legitimidad para vivir sin miedo y ser epicentro de cultura ciudadana, paz y reconciliación"/>
    <s v="40-Más mujeres viven una vida libre de violencias, se sienten seguras y acceden con confianza al sistema de justicia"/>
    <s v="No aplica"/>
    <x v="11"/>
  </r>
  <r>
    <x v="0"/>
    <x v="12"/>
    <x v="2"/>
    <x v="29"/>
    <s v="USAQUÉN"/>
    <n v="2023"/>
    <s v="0001"/>
    <x v="0"/>
    <s v="O23011603400000001991"/>
    <s v="N/A"/>
    <s v="Usaquén territorio de mujeres sin miedo"/>
    <s v="2. vincular personas personas en acciones para la prevención del feminicidio y la violencia contra la mujer"/>
    <s v="2500.00"/>
    <s v="664.00"/>
    <s v="100.00"/>
    <s v="N/A"/>
    <s v="N/A"/>
    <s v="N/A"/>
    <n v="0"/>
    <n v="0"/>
    <s v="TPJ-Trazador Presupuestal de Juventud"/>
    <x v="0"/>
    <x v="2"/>
    <x v="16"/>
    <s v="No"/>
    <s v="N/A"/>
    <n v="910995000"/>
    <n v="907041100"/>
    <n v="0"/>
    <s v="03-Inspirar confianza y legitimidad para vivir sin miedo y ser epicentro de cultura ciudadana, paz y reconciliación"/>
    <s v="40-Más mujeres viven una vida libre de violencias, se sienten seguras y acceden con confianza al sistema de justicia"/>
    <s v="No aplica"/>
    <x v="11"/>
  </r>
  <r>
    <x v="0"/>
    <x v="12"/>
    <x v="2"/>
    <x v="29"/>
    <s v="USAQUÉN"/>
    <n v="2023"/>
    <s v="0001"/>
    <x v="0"/>
    <s v="O23011603450000001959"/>
    <s v="N/A"/>
    <s v="Usaquén con espacio público inclusivo"/>
    <s v="2. realizar acuerdo para promover la formalización de vendedores informales a círculos economicos productivos de la ciudad que incluya formaión para el trabajo"/>
    <s v="1.00"/>
    <s v="0.25"/>
    <s v="0.25"/>
    <s v="N/A"/>
    <s v="N/A"/>
    <s v="N/A"/>
    <n v="0"/>
    <n v="0"/>
    <s v="TPJ-Trazador Presupuestal de Juventud"/>
    <x v="0"/>
    <x v="6"/>
    <x v="12"/>
    <s v="No"/>
    <s v="N/A"/>
    <n v="337485399"/>
    <n v="304485399"/>
    <n v="0"/>
    <s v="03-Inspirar confianza y legitimidad para vivir sin miedo y ser epicentro de cultura ciudadana, paz y reconciliación"/>
    <s v="45-Espacio público más seguro y construido colectivamente"/>
    <s v="No aplica"/>
    <x v="11"/>
  </r>
  <r>
    <x v="0"/>
    <x v="12"/>
    <x v="2"/>
    <x v="29"/>
    <s v="USAQUÉN"/>
    <n v="2023"/>
    <s v="0001"/>
    <x v="0"/>
    <s v="O23011603450000001959"/>
    <s v="N/A"/>
    <s v="Usaquén con espacio público inclusivo"/>
    <s v="3. realizar acuerdos Realizar 4 acuerdos para la vinculación de la ciudadanía en los programas adelantados por el IDRD, y acuerdos con vendedores informales o estacionarios."/>
    <s v="4.00"/>
    <s v="1.00"/>
    <s v="0.00"/>
    <s v="N/A"/>
    <s v="N/A"/>
    <s v="N/A"/>
    <n v="0"/>
    <n v="0"/>
    <s v="TPJ-Trazador Presupuestal de Juventud"/>
    <x v="0"/>
    <x v="6"/>
    <x v="12"/>
    <s v="No"/>
    <s v="N/A"/>
    <n v="329092067"/>
    <n v="329092067"/>
    <n v="0"/>
    <s v="03-Inspirar confianza y legitimidad para vivir sin miedo y ser epicentro de cultura ciudadana, paz y reconciliación"/>
    <s v="45-Espacio público más seguro y construido colectivamente"/>
    <s v="No aplica"/>
    <x v="11"/>
  </r>
  <r>
    <x v="0"/>
    <x v="12"/>
    <x v="2"/>
    <x v="30"/>
    <s v="CHAPINERO"/>
    <n v="2023"/>
    <s v="0002"/>
    <x v="0"/>
    <s v="O23011601060000001671"/>
    <s v="N/A"/>
    <s v="Chapinero productivo y emprendedor"/>
    <s v="1. Apoyar Mipymes y/o emprendimientos culturales y creativos"/>
    <s v="200.00"/>
    <s v="57.00"/>
    <s v="0.00"/>
    <s v="N/A"/>
    <s v="N/A"/>
    <s v="N/A"/>
    <n v="0"/>
    <n v="0"/>
    <s v="TPJ-Trazador Presupuestal de Juventud"/>
    <x v="0"/>
    <x v="6"/>
    <x v="12"/>
    <s v="No"/>
    <s v="N/A"/>
    <n v="314000000"/>
    <n v="48450000"/>
    <n v="0"/>
    <s v="01-Hacer un nuevo contrato social con igualdad de oportunidades para la inclusión social, productiva y política"/>
    <s v="06-Sistema Distrital del Cuidado"/>
    <s v="No aplica"/>
    <x v="11"/>
  </r>
  <r>
    <x v="0"/>
    <x v="12"/>
    <x v="2"/>
    <x v="30"/>
    <s v="CHAPINERO"/>
    <n v="2023"/>
    <s v="0002"/>
    <x v="0"/>
    <s v="O23011601060000001671"/>
    <s v="N/A"/>
    <s v="Chapinero productivo y emprendedor"/>
    <s v="2. Promover Mipymes y/o emprendimientos procesos de reconversión hacia actividades sostenibles"/>
    <s v="150.00"/>
    <s v="53.00"/>
    <s v="0.00"/>
    <s v="N/A"/>
    <s v="N/A"/>
    <s v="N/A"/>
    <n v="0"/>
    <n v="0"/>
    <s v="TPJ-Trazador Presupuestal de Juventud"/>
    <x v="0"/>
    <x v="6"/>
    <x v="12"/>
    <s v="No"/>
    <s v="N/A"/>
    <n v="232569000"/>
    <n v="211660000"/>
    <n v="0"/>
    <s v="01-Hacer un nuevo contrato social con igualdad de oportunidades para la inclusión social, productiva y política"/>
    <s v="06-Sistema Distrital del Cuidado"/>
    <s v="No aplica"/>
    <x v="11"/>
  </r>
  <r>
    <x v="0"/>
    <x v="12"/>
    <x v="2"/>
    <x v="30"/>
    <s v="CHAPINERO"/>
    <n v="2023"/>
    <s v="0002"/>
    <x v="0"/>
    <s v="O23011601060000001671"/>
    <s v="N/A"/>
    <s v="Chapinero productivo y emprendedor"/>
    <s v="3. Promover Mipymes y/o emprendimientos la transformación empresarial y/o productiva"/>
    <s v="160.00"/>
    <s v="56.00"/>
    <s v="0.00"/>
    <s v="N/A"/>
    <s v="N/A"/>
    <s v="N/A"/>
    <n v="0"/>
    <n v="0"/>
    <s v="TPJ-Trazador Presupuestal de Juventud"/>
    <x v="0"/>
    <x v="6"/>
    <x v="12"/>
    <s v="No"/>
    <s v="N/A"/>
    <n v="245007000"/>
    <n v="230077000"/>
    <n v="0"/>
    <s v="01-Hacer un nuevo contrato social con igualdad de oportunidades para la inclusión social, productiva y política"/>
    <s v="06-Sistema Distrital del Cuidado"/>
    <s v="No aplica"/>
    <x v="11"/>
  </r>
  <r>
    <x v="0"/>
    <x v="12"/>
    <x v="2"/>
    <x v="30"/>
    <s v="CHAPINERO"/>
    <n v="2023"/>
    <s v="0002"/>
    <x v="0"/>
    <s v="O23011601060000001671"/>
    <s v="N/A"/>
    <s v="Chapinero productivo y emprendedor"/>
    <s v="4. Revitalizar Mipymes y/o emprendimientos potencializadas dentro de las aglomeraciones económicas que fomentan el empleo y/o nuevas actividades económicas"/>
    <s v="130.00"/>
    <s v="46.00"/>
    <s v="0.00"/>
    <s v="N/A"/>
    <s v="N/A"/>
    <s v="N/A"/>
    <n v="0"/>
    <n v="0"/>
    <s v="TPJ-Trazador Presupuestal de Juventud"/>
    <x v="0"/>
    <x v="6"/>
    <x v="12"/>
    <s v="No"/>
    <s v="N/A"/>
    <n v="193243000"/>
    <n v="193243000"/>
    <n v="0"/>
    <s v="01-Hacer un nuevo contrato social con igualdad de oportunidades para la inclusión social, productiva y política"/>
    <s v="06-Sistema Distrital del Cuidado"/>
    <s v="No aplica"/>
    <x v="11"/>
  </r>
  <r>
    <x v="0"/>
    <x v="12"/>
    <x v="2"/>
    <x v="30"/>
    <s v="CHAPINERO"/>
    <n v="2023"/>
    <s v="0002"/>
    <x v="0"/>
    <s v="O23011601060000002024"/>
    <s v="N/A"/>
    <s v="Chapinero promueve la inclusión y el cuidado de la salud"/>
    <s v="1. VINCULAR personas con discapacidad, cudadores y duidadoras en actividades alternativas de salud física y mental"/>
    <s v="200.00"/>
    <s v="50.00"/>
    <s v="50.00"/>
    <s v="N/A"/>
    <s v="N/A"/>
    <s v="N/A"/>
    <n v="0"/>
    <n v="0"/>
    <s v="TPJ-Trazador Presupuestal de Juventud"/>
    <x v="0"/>
    <x v="3"/>
    <x v="6"/>
    <s v="No"/>
    <s v="N/A"/>
    <n v="100000000"/>
    <n v="99968800"/>
    <n v="0"/>
    <s v="01-Hacer un nuevo contrato social con igualdad de oportunidades para la inclusión social, productiva y política"/>
    <s v="06-Sistema Distrital del Cuidado"/>
    <s v="No aplica"/>
    <x v="11"/>
  </r>
  <r>
    <x v="0"/>
    <x v="12"/>
    <x v="2"/>
    <x v="30"/>
    <s v="CHAPINERO"/>
    <n v="2023"/>
    <s v="0002"/>
    <x v="0"/>
    <s v="O23011601060000002024"/>
    <s v="N/A"/>
    <s v="Chapinero promueve la inclusión y el cuidado de la salud"/>
    <s v="2. BENEFICIAR personas con discapacidad a través de dispositivos de asistencia personal-Ayudas técnicas (No incluidas en el POS)"/>
    <s v="100.00"/>
    <s v="25.00"/>
    <s v="25.00"/>
    <s v="N/A"/>
    <s v="N/A"/>
    <s v="N/A"/>
    <n v="0"/>
    <n v="0"/>
    <s v="TPJ-Trazador Presupuestal de Juventud"/>
    <x v="0"/>
    <x v="3"/>
    <x v="6"/>
    <s v="No"/>
    <s v="N/A"/>
    <n v="81000000"/>
    <n v="81000000"/>
    <n v="0"/>
    <s v="01-Hacer un nuevo contrato social con igualdad de oportunidades para la inclusión social, productiva y política"/>
    <s v="06-Sistema Distrital del Cuidado"/>
    <s v="No aplica"/>
    <x v="11"/>
  </r>
  <r>
    <x v="0"/>
    <x v="12"/>
    <x v="2"/>
    <x v="30"/>
    <s v="CHAPINERO"/>
    <n v="2023"/>
    <s v="0002"/>
    <x v="0"/>
    <s v="O23011601060000002024"/>
    <s v="N/A"/>
    <s v="Chapinero promueve la inclusión y el cuidado de la salud"/>
    <s v="3. VINCULAR personas a las acciones y estrategias de reconocimiento de los saberes ancestrales en medicina"/>
    <s v="400.00"/>
    <s v="102.00"/>
    <s v="0.00"/>
    <s v="N/A"/>
    <s v="N/A"/>
    <s v="N/A"/>
    <n v="0"/>
    <n v="0"/>
    <s v="TPJ-Trazador Presupuestal de Juventud"/>
    <x v="0"/>
    <x v="4"/>
    <x v="14"/>
    <s v="No"/>
    <s v="N/A"/>
    <n v="82000000"/>
    <n v="44801600"/>
    <n v="0"/>
    <s v="01-Hacer un nuevo contrato social con igualdad de oportunidades para la inclusión social, productiva y política"/>
    <s v="06-Sistema Distrital del Cuidado"/>
    <s v="No aplica"/>
    <x v="11"/>
  </r>
  <r>
    <x v="0"/>
    <x v="12"/>
    <x v="2"/>
    <x v="30"/>
    <s v="CHAPINERO"/>
    <n v="2023"/>
    <s v="0002"/>
    <x v="0"/>
    <s v="O23011601060000002024"/>
    <s v="N/A"/>
    <s v="Chapinero promueve la inclusión y el cuidado de la salud"/>
    <s v="4. VINCULAR personas en acciones desarrolladas desde los dispositivos de base comunitaria en respuesta al consumo de SPA"/>
    <s v="400.00"/>
    <s v="102.00"/>
    <s v="0.00"/>
    <s v="N/A"/>
    <s v="N/A"/>
    <s v="N/A"/>
    <n v="0"/>
    <n v="0"/>
    <s v="TPJ-Trazador Presupuestal de Juventud"/>
    <x v="0"/>
    <x v="3"/>
    <x v="22"/>
    <s v="No"/>
    <s v="N/A"/>
    <n v="110000000"/>
    <n v="32279600"/>
    <n v="0"/>
    <s v="01-Hacer un nuevo contrato social con igualdad de oportunidades para la inclusión social, productiva y política"/>
    <s v="06-Sistema Distrital del Cuidado"/>
    <s v="No aplica"/>
    <x v="11"/>
  </r>
  <r>
    <x v="0"/>
    <x v="12"/>
    <x v="2"/>
    <x v="30"/>
    <s v="CHAPINERO"/>
    <n v="2023"/>
    <s v="0002"/>
    <x v="0"/>
    <s v="O23011601060000002024"/>
    <s v="N/A"/>
    <s v="Chapinero promueve la inclusión y el cuidado de la salud"/>
    <s v="5. VINCULAR personas en acciones complementarias de la estrategia terriorial de salud integral"/>
    <s v="400.00"/>
    <s v="102.00"/>
    <s v="102.00"/>
    <s v="N/A"/>
    <s v="N/A"/>
    <s v="N/A"/>
    <n v="0"/>
    <n v="0"/>
    <s v="TPJ-Trazador Presupuestal de Juventud"/>
    <x v="0"/>
    <x v="3"/>
    <x v="6"/>
    <s v="No"/>
    <s v="N/A"/>
    <n v="93000000"/>
    <n v="93000000"/>
    <n v="0"/>
    <s v="01-Hacer un nuevo contrato social con igualdad de oportunidades para la inclusión social, productiva y política"/>
    <s v="06-Sistema Distrital del Cuidado"/>
    <s v="No aplica"/>
    <x v="11"/>
  </r>
  <r>
    <x v="0"/>
    <x v="12"/>
    <x v="2"/>
    <x v="30"/>
    <s v="CHAPINERO"/>
    <n v="2023"/>
    <s v="0002"/>
    <x v="0"/>
    <s v="O23011601060000002024"/>
    <s v="N/A"/>
    <s v="Chapinero promueve la inclusión y el cuidado de la salud"/>
    <s v="6. VINCULAR mujeres, niños y niñas migrantes irregulares vinculados en acciones de protección espec¿fiica y detección temprana"/>
    <s v="100.00"/>
    <s v="0.00"/>
    <s v="0.00"/>
    <s v="N/A"/>
    <s v="N/A"/>
    <s v="N/A"/>
    <n v="0"/>
    <n v="0"/>
    <s v="TPJ-Trazador Presupuestal de Juventud"/>
    <x v="0"/>
    <x v="3"/>
    <x v="6"/>
    <s v="No"/>
    <s v="N/A"/>
    <n v="0"/>
    <n v="0"/>
    <n v="0"/>
    <s v="01-Hacer un nuevo contrato social con igualdad de oportunidades para la inclusión social, productiva y política"/>
    <s v="06-Sistema Distrital del Cuidado"/>
    <s v="No aplica"/>
    <x v="11"/>
  </r>
  <r>
    <x v="0"/>
    <x v="12"/>
    <x v="2"/>
    <x v="30"/>
    <s v="CHAPINERO"/>
    <n v="2023"/>
    <s v="0002"/>
    <x v="0"/>
    <s v="O23011601170000001695"/>
    <s v="N/A"/>
    <s v="Jóvenes comprometidos por Chapinero"/>
    <s v="1. Dotar sede de casa de juventud"/>
    <s v="1.00"/>
    <s v="0.00"/>
    <s v="0.00"/>
    <s v="N/A"/>
    <s v="N/A"/>
    <s v="N/A"/>
    <n v="0"/>
    <n v="0"/>
    <s v="TPJ-Trazador Presupuestal de Juventud"/>
    <x v="1"/>
    <x v="2"/>
    <x v="9"/>
    <s v="Si"/>
    <s v="N/A"/>
    <n v="0"/>
    <n v="0"/>
    <n v="0"/>
    <s v="01-Hacer un nuevo contrato social con igualdad de oportunidades para la inclusión social, productiva y política"/>
    <s v="17-Jóvenes con capacidades: Proyecto de vida para la ciudadanía, la innovación y el trabajo del siglo XXI"/>
    <s v="No aplica"/>
    <x v="11"/>
  </r>
  <r>
    <x v="0"/>
    <x v="12"/>
    <x v="2"/>
    <x v="30"/>
    <s v="CHAPINERO"/>
    <n v="2023"/>
    <s v="0002"/>
    <x v="0"/>
    <s v="O23011601170000001743"/>
    <s v="N/A"/>
    <s v="Chapinero construye futuro"/>
    <s v="1. Beneficiar personas apoyo para la educación superior"/>
    <s v="100.00"/>
    <s v="24.00"/>
    <s v="0.00"/>
    <s v="N/A"/>
    <s v="N/A"/>
    <s v="N/A"/>
    <n v="0"/>
    <n v="0"/>
    <s v="TPJ-Trazador Presupuestal de Juventud"/>
    <x v="1"/>
    <x v="0"/>
    <x v="4"/>
    <s v="Si"/>
    <s v="N/A"/>
    <n v="1000000000"/>
    <n v="960000000"/>
    <n v="0"/>
    <s v="01-Hacer un nuevo contrato social con igualdad de oportunidades para la inclusión social, productiva y política"/>
    <s v="17-Jóvenes con capacidades: Proyecto de vida para la ciudadanía, la innovación y el trabajo del siglo XXI"/>
    <s v="No aplica"/>
    <x v="11"/>
  </r>
  <r>
    <x v="0"/>
    <x v="12"/>
    <x v="2"/>
    <x v="30"/>
    <s v="CHAPINERO"/>
    <n v="2023"/>
    <s v="0002"/>
    <x v="0"/>
    <s v="O23011601170000001743"/>
    <s v="N/A"/>
    <s v="Chapinero construye futuro"/>
    <s v="2. Beneficiar estudiantes de programas de educación superior con apoyo de sostenimiento para la permanencia"/>
    <s v="200.00"/>
    <s v="50.00"/>
    <s v="0.00"/>
    <s v="N/A"/>
    <s v="N/A"/>
    <s v="N/A"/>
    <n v="0"/>
    <n v="0"/>
    <s v="TPJ-Trazador Presupuestal de Juventud"/>
    <x v="1"/>
    <x v="0"/>
    <x v="26"/>
    <s v="Si"/>
    <s v="N/A"/>
    <n v="600000000"/>
    <n v="600000000"/>
    <n v="0"/>
    <s v="01-Hacer un nuevo contrato social con igualdad de oportunidades para la inclusión social, productiva y política"/>
    <s v="17-Jóvenes con capacidades: Proyecto de vida para la ciudadanía, la innovación y el trabajo del siglo XXI"/>
    <s v="No aplica"/>
    <x v="11"/>
  </r>
  <r>
    <x v="0"/>
    <x v="12"/>
    <x v="2"/>
    <x v="30"/>
    <s v="CHAPINERO"/>
    <n v="2023"/>
    <s v="0002"/>
    <x v="0"/>
    <s v="O23011601200000001845"/>
    <s v="N/A"/>
    <s v="Chapinero epicentro del deporte y la recreación"/>
    <s v="1. Vincular personas en actividades recreo-deportivas comunitarias"/>
    <s v="3000.00"/>
    <s v="749.00"/>
    <s v="0.00"/>
    <s v="N/A"/>
    <s v="N/A"/>
    <s v="N/A"/>
    <n v="0"/>
    <n v="0"/>
    <s v="TPJ-Trazador Presupuestal de Juventud"/>
    <x v="0"/>
    <x v="4"/>
    <x v="23"/>
    <s v="No"/>
    <s v="N/A"/>
    <n v="374087000"/>
    <n v="106299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0"/>
    <s v="CHAPINERO"/>
    <n v="2023"/>
    <s v="0002"/>
    <x v="0"/>
    <s v="O23011601200000001845"/>
    <s v="N/A"/>
    <s v="Chapinero epicentro del deporte y la recreación"/>
    <s v="2. Capacitar personas en los campos deportivos"/>
    <s v="400.00"/>
    <s v="201.00"/>
    <s v="201.00"/>
    <s v="N/A"/>
    <s v="N/A"/>
    <s v="N/A"/>
    <n v="0"/>
    <n v="0"/>
    <s v="TPJ-Trazador Presupuestal de Juventud"/>
    <x v="0"/>
    <x v="4"/>
    <x v="23"/>
    <s v="No"/>
    <s v="N/A"/>
    <n v="370000000"/>
    <n v="306299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0"/>
    <s v="CHAPINERO"/>
    <n v="2023"/>
    <s v="0002"/>
    <x v="0"/>
    <s v="O23011601210000001848"/>
    <s v="N/A"/>
    <s v="Chapinero cultural y creativo"/>
    <s v="3. FORMAR PERSONAS EN LOS CAMPOS ARTISITICOS, INTERCULTURALES, CULTURALES Y/O PATRIMONIALES CON ENFOQUE DIFERENCIAL, POBLACIONAL Y DE DERECHOS"/>
    <s v="500.00"/>
    <s v="250.00"/>
    <s v="0.00"/>
    <s v="N/A"/>
    <s v="N/A"/>
    <s v="N/A"/>
    <n v="0"/>
    <n v="0"/>
    <s v="TPJ-Trazador Presupuestal de Juventud"/>
    <x v="0"/>
    <x v="4"/>
    <x v="15"/>
    <s v="No"/>
    <s v="N/A"/>
    <n v="450000000"/>
    <n v="53266665"/>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0"/>
    <s v="CHAPINERO"/>
    <n v="2023"/>
    <s v="0002"/>
    <x v="0"/>
    <s v="O23011602380000001728"/>
    <s v="N/A"/>
    <s v="Chapinero sostenible y consciente"/>
    <s v="1. formar personas como multiplicadoras  en separacion en la fuente y reciclaje"/>
    <s v="900.00"/>
    <s v="0.00"/>
    <s v="0.00"/>
    <s v="N/A"/>
    <s v="N/A"/>
    <s v="N/A"/>
    <n v="0"/>
    <n v="0"/>
    <s v="TPJ-Trazador Presupuestal de Juventud"/>
    <x v="0"/>
    <x v="0"/>
    <x v="7"/>
    <s v="No"/>
    <s v="N/A"/>
    <n v="0"/>
    <n v="0"/>
    <n v="0"/>
    <s v="02-Cambiar nuestros hábitos de vida para reverdecer a Bogotá y adaptarnos y mitigar la crisis climática"/>
    <s v="38-Ecoeficiencia, reciclaje, manejo de residuos e inclusión de la población recicladora"/>
    <s v="No aplica"/>
    <x v="11"/>
  </r>
  <r>
    <x v="0"/>
    <x v="12"/>
    <x v="2"/>
    <x v="30"/>
    <s v="CHAPINERO"/>
    <n v="2023"/>
    <s v="0002"/>
    <x v="0"/>
    <s v="O23011603390000002028"/>
    <s v="N/A"/>
    <s v="Chapinero territorio de paz"/>
    <s v="1. VINCULAR PERSONAS A PROCESOS DE MEMORIA, VERDAD, REPARACION INTEGRAL A VICTIMAS, PAZ Y RECONCILIACION"/>
    <s v="100.00"/>
    <s v="0.00"/>
    <s v="0.00"/>
    <s v="N/A"/>
    <s v="N/A"/>
    <s v="N/A"/>
    <n v="0"/>
    <n v="0"/>
    <s v="TPJ-Trazador Presupuestal de Juventud"/>
    <x v="0"/>
    <x v="2"/>
    <x v="16"/>
    <s v="No"/>
    <s v="N/A"/>
    <n v="0"/>
    <n v="0"/>
    <n v="0"/>
    <s v="03-Inspirar confianza y legitimidad para vivir sin miedo y ser epicentro de cultura ciudadana, paz y reconciliación"/>
    <s v="39-Bogotá territorio de paz y atención integral a las víctimas del conflicto armado"/>
    <s v="No aplica"/>
    <x v="11"/>
  </r>
  <r>
    <x v="0"/>
    <x v="12"/>
    <x v="2"/>
    <x v="30"/>
    <s v="CHAPINERO"/>
    <n v="2023"/>
    <s v="0002"/>
    <x v="0"/>
    <s v="O23011603400000002035"/>
    <s v="N/A"/>
    <s v="En Chapinero todas contamos"/>
    <s v="1. CAPACITAR PERSONAS PARA LA CONSTRUCCION DE CIUDADANIA Y DESARROLLO DE CAPACIDADES PARA EL EJERCICIO DE DERECHOS DE LAS MUJERES"/>
    <s v="1200.00"/>
    <s v="292.00"/>
    <s v="0.00"/>
    <s v="N/A"/>
    <s v="N/A"/>
    <s v="N/A"/>
    <n v="0"/>
    <n v="0"/>
    <s v="TPJ-Trazador Presupuestal de Juventud"/>
    <x v="0"/>
    <x v="2"/>
    <x v="16"/>
    <s v="No"/>
    <s v="N/A"/>
    <n v="220000000"/>
    <n v="50200000"/>
    <n v="0"/>
    <s v="03-Inspirar confianza y legitimidad para vivir sin miedo y ser epicentro de cultura ciudadana, paz y reconciliación"/>
    <s v="40-Más mujeres viven una vida libre de violencias, se sienten seguras y acceden con confianza al sistema de justicia"/>
    <s v="No aplica"/>
    <x v="11"/>
  </r>
  <r>
    <x v="0"/>
    <x v="12"/>
    <x v="2"/>
    <x v="30"/>
    <s v="CHAPINERO"/>
    <n v="2023"/>
    <s v="0002"/>
    <x v="0"/>
    <s v="O23011603400000002035"/>
    <s v="N/A"/>
    <s v="En Chapinero todas contamos"/>
    <s v="2. VINCULAR PERSONAS EN ACCIONES PARA LA PREVENCION DEL FEMINICIDIO Y LA VIOLENCIA CONTRA LA MUJER"/>
    <s v="2000.00"/>
    <s v="415.00"/>
    <s v="0.00"/>
    <s v="N/A"/>
    <s v="N/A"/>
    <s v="N/A"/>
    <n v="0"/>
    <n v="0"/>
    <s v="TPJ-Trazador Presupuestal de Juventud"/>
    <x v="0"/>
    <x v="2"/>
    <x v="16"/>
    <s v="No"/>
    <s v="N/A"/>
    <n v="361000000"/>
    <n v="50200000"/>
    <n v="0"/>
    <s v="03-Inspirar confianza y legitimidad para vivir sin miedo y ser epicentro de cultura ciudadana, paz y reconciliación"/>
    <s v="40-Más mujeres viven una vida libre de violencias, se sienten seguras y acceden con confianza al sistema de justicia"/>
    <s v="No aplica"/>
    <x v="11"/>
  </r>
  <r>
    <x v="0"/>
    <x v="12"/>
    <x v="2"/>
    <x v="30"/>
    <s v="CHAPINERO"/>
    <n v="2023"/>
    <s v="0002"/>
    <x v="0"/>
    <s v="O23011603430000001735"/>
    <s v="N/A"/>
    <s v="Chapinero promueve y genera confianza ciudadana"/>
    <s v="2. Incluir Personas en actividades de educación para la resiliencia y la prevención de hechos delictivos"/>
    <s v="1000.00"/>
    <s v="0.00"/>
    <s v="0.00"/>
    <s v="N/A"/>
    <s v="N/A"/>
    <s v="N/A"/>
    <n v="0"/>
    <n v="0"/>
    <s v="TPJ-Trazador Presupuestal de Juventud"/>
    <x v="0"/>
    <x v="2"/>
    <x v="21"/>
    <s v="No"/>
    <s v="N/A"/>
    <n v="0"/>
    <n v="0"/>
    <n v="0"/>
    <s v="03-Inspirar confianza y legitimidad para vivir sin miedo y ser epicentro de cultura ciudadana, paz y reconciliación"/>
    <s v="43-Cultura ciudadana para la confianza, la convivencia y la participación desde la vida cotidiana"/>
    <s v="No aplica"/>
    <x v="11"/>
  </r>
  <r>
    <x v="0"/>
    <x v="12"/>
    <x v="2"/>
    <x v="30"/>
    <s v="CHAPINERO"/>
    <n v="2023"/>
    <s v="0002"/>
    <x v="0"/>
    <s v="O23011603450000001736"/>
    <s v="N/A"/>
    <s v="Chapinero es espacio publico incluyente y democrático"/>
    <s v="1. Realizar Acuerdo para el uso del EP con fines culturales, deportivos, recreacionales o de mercados temporales."/>
    <s v="1.00"/>
    <s v="0.00"/>
    <s v="0.00"/>
    <s v="N/A"/>
    <s v="N/A"/>
    <s v="N/A"/>
    <n v="0"/>
    <n v="0"/>
    <s v="TPJ-Trazador Presupuestal de Juventud"/>
    <x v="0"/>
    <x v="4"/>
    <x v="23"/>
    <s v="No"/>
    <s v="N/A"/>
    <n v="0"/>
    <n v="0"/>
    <n v="0"/>
    <s v="03-Inspirar confianza y legitimidad para vivir sin miedo y ser epicentro de cultura ciudadana, paz y reconciliación"/>
    <s v="45-Espacio público más seguro y construido colectivamente"/>
    <s v="No aplica"/>
    <x v="11"/>
  </r>
  <r>
    <x v="0"/>
    <x v="12"/>
    <x v="2"/>
    <x v="31"/>
    <s v="SANTA FE"/>
    <n v="2023"/>
    <s v="0003"/>
    <x v="0"/>
    <s v="O23011601010000002081"/>
    <s v="N/A"/>
    <s v="Santa Fe activo con el envejecimiento, cuidador e incluyente"/>
    <s v="2. Atender hogares con apoyos que contribuyan al ingreso mínimo garantizado"/>
    <s v="7086.00"/>
    <s v="7086.00"/>
    <s v="0.00"/>
    <s v="N/A"/>
    <s v="N/A"/>
    <s v="N/A"/>
    <n v="0"/>
    <n v="0"/>
    <s v="TPJ-Trazador Presupuestal de Juventud"/>
    <x v="0"/>
    <x v="1"/>
    <x v="17"/>
    <s v="No"/>
    <s v="N/A"/>
    <n v="2000000000"/>
    <n v="0"/>
    <n v="0"/>
    <s v="01-Hacer un nuevo contrato social con igualdad de oportunidades para la inclusión social, productiva y política"/>
    <s v="01-Subsidios y transferencias para la equidad"/>
    <s v="No aplica"/>
    <x v="11"/>
  </r>
  <r>
    <x v="0"/>
    <x v="12"/>
    <x v="2"/>
    <x v="31"/>
    <s v="SANTA FE"/>
    <n v="2023"/>
    <s v="0003"/>
    <x v="0"/>
    <s v="O23011601060000002188"/>
    <s v="N/A"/>
    <s v="Santa Fe con un sistema de cuidado"/>
    <s v="1. Formar personas en prevención de violencia intrafamiliar y/o violencia sexual."/>
    <s v="1200.00"/>
    <s v="300.00"/>
    <s v="0.00"/>
    <s v="N/A"/>
    <s v="N/A"/>
    <s v="N/A"/>
    <n v="0"/>
    <n v="0"/>
    <s v="TPJ-Trazador Presupuestal de Juventud"/>
    <x v="1"/>
    <x v="0"/>
    <x v="4"/>
    <s v="Si"/>
    <s v="N/A"/>
    <n v="130000000"/>
    <n v="0"/>
    <n v="0"/>
    <s v="01-Hacer un nuevo contrato social con igualdad de oportunidades para la inclusión social, productiva y política"/>
    <s v="06-Sistema Distrital del Cuidado"/>
    <s v="No aplica"/>
    <x v="11"/>
  </r>
  <r>
    <x v="0"/>
    <x v="12"/>
    <x v="2"/>
    <x v="31"/>
    <s v="SANTA FE"/>
    <n v="2023"/>
    <s v="0003"/>
    <x v="0"/>
    <s v="O23011601060000002188"/>
    <s v="N/A"/>
    <s v="Santa Fe con un sistema de cuidado"/>
    <s v="2. Apoyar Mipymes y/o emprendimientos culturales y creativos."/>
    <s v="50.00"/>
    <s v="12.00"/>
    <s v="0.00"/>
    <s v="N/A"/>
    <s v="N/A"/>
    <s v="N/A"/>
    <n v="0"/>
    <n v="0"/>
    <s v="TPJ-Trazador Presupuestal de Juventud"/>
    <x v="0"/>
    <x v="4"/>
    <x v="15"/>
    <s v="No"/>
    <s v="N/A"/>
    <n v="484000000"/>
    <n v="0"/>
    <n v="0"/>
    <s v="01-Hacer un nuevo contrato social con igualdad de oportunidades para la inclusión social, productiva y política"/>
    <s v="06-Sistema Distrital del Cuidado"/>
    <s v="No aplica"/>
    <x v="11"/>
  </r>
  <r>
    <x v="0"/>
    <x v="12"/>
    <x v="2"/>
    <x v="31"/>
    <s v="SANTA FE"/>
    <n v="2023"/>
    <s v="0003"/>
    <x v="0"/>
    <s v="O23011601060000002188"/>
    <s v="N/A"/>
    <s v="Santa Fe con un sistema de cuidado"/>
    <s v="3. Promover Mipymes y/o emprendimientos procesos de reconversión hacia actividades sostenibles"/>
    <s v="50.00"/>
    <s v="11.00"/>
    <s v="11.00"/>
    <s v="N/A"/>
    <s v="N/A"/>
    <s v="N/A"/>
    <n v="0"/>
    <n v="0"/>
    <s v="TPJ-Trazador Presupuestal de Juventud"/>
    <x v="0"/>
    <x v="6"/>
    <x v="11"/>
    <s v="No"/>
    <s v="N/A"/>
    <n v="200000000"/>
    <n v="139750000"/>
    <n v="0"/>
    <s v="01-Hacer un nuevo contrato social con igualdad de oportunidades para la inclusión social, productiva y política"/>
    <s v="06-Sistema Distrital del Cuidado"/>
    <s v="No aplica"/>
    <x v="11"/>
  </r>
  <r>
    <x v="0"/>
    <x v="12"/>
    <x v="2"/>
    <x v="31"/>
    <s v="SANTA FE"/>
    <n v="2023"/>
    <s v="0003"/>
    <x v="0"/>
    <s v="O23011601060000002188"/>
    <s v="N/A"/>
    <s v="Santa Fe con un sistema de cuidado"/>
    <s v="4. Promover Mipymes y/o emprendimientos la transformación empresarial y/o productiva."/>
    <s v="130.00"/>
    <s v="20.00"/>
    <s v="19.00"/>
    <s v="N/A"/>
    <s v="N/A"/>
    <s v="N/A"/>
    <n v="0"/>
    <n v="0"/>
    <s v="TPJ-Trazador Presupuestal de Juventud"/>
    <x v="0"/>
    <x v="6"/>
    <x v="11"/>
    <s v="No"/>
    <s v="N/A"/>
    <n v="450000000"/>
    <n v="238400000"/>
    <n v="0"/>
    <s v="01-Hacer un nuevo contrato social con igualdad de oportunidades para la inclusión social, productiva y política"/>
    <s v="06-Sistema Distrital del Cuidado"/>
    <s v="No aplica"/>
    <x v="11"/>
  </r>
  <r>
    <x v="0"/>
    <x v="12"/>
    <x v="2"/>
    <x v="31"/>
    <s v="SANTA FE"/>
    <n v="2023"/>
    <s v="0003"/>
    <x v="0"/>
    <s v="O23011601060000002188"/>
    <s v="N/A"/>
    <s v="Santa Fe con un sistema de cuidado"/>
    <s v="5. Revitalizar Mipymes y/o emprendimientos potencializadas dentro de las aglomeraciones económicas que fomentan el empleo y/o nuevas actividades económicas."/>
    <s v="174.00"/>
    <s v="54.00"/>
    <s v="20.00"/>
    <s v="N/A"/>
    <s v="N/A"/>
    <s v="N/A"/>
    <n v="0"/>
    <n v="0"/>
    <s v="TPJ-Trazador Presupuestal de Juventud"/>
    <x v="0"/>
    <x v="6"/>
    <x v="11"/>
    <s v="No"/>
    <s v="N/A"/>
    <n v="630000000"/>
    <n v="244550000"/>
    <n v="0"/>
    <s v="01-Hacer un nuevo contrato social con igualdad de oportunidades para la inclusión social, productiva y política"/>
    <s v="06-Sistema Distrital del Cuidado"/>
    <s v="No aplica"/>
    <x v="11"/>
  </r>
  <r>
    <x v="0"/>
    <x v="12"/>
    <x v="2"/>
    <x v="31"/>
    <s v="SANTA FE"/>
    <n v="2023"/>
    <s v="0003"/>
    <x v="0"/>
    <s v="O23011601060000002188"/>
    <s v="N/A"/>
    <s v="Santa Fe con un sistema de cuidado"/>
    <s v="10. Vincular Personas a las acciones desarrolladas desde los dispositivos de base comunitaria en respuesta al consumo de SPA."/>
    <s v="800.00"/>
    <s v="106.00"/>
    <s v="0.00"/>
    <s v="N/A"/>
    <s v="N/A"/>
    <s v="N/A"/>
    <n v="0"/>
    <n v="0"/>
    <s v="TPJ-Trazador Presupuestal de Juventud"/>
    <x v="1"/>
    <x v="3"/>
    <x v="27"/>
    <s v="Si"/>
    <s v="N/A"/>
    <n v="100000000"/>
    <n v="0"/>
    <n v="0"/>
    <s v="01-Hacer un nuevo contrato social con igualdad de oportunidades para la inclusión social, productiva y política"/>
    <s v="06-Sistema Distrital del Cuidado"/>
    <s v="No aplica"/>
    <x v="11"/>
  </r>
  <r>
    <x v="0"/>
    <x v="12"/>
    <x v="2"/>
    <x v="31"/>
    <s v="SANTA FE"/>
    <n v="2023"/>
    <s v="0003"/>
    <x v="0"/>
    <s v="O23011601060000002188"/>
    <s v="N/A"/>
    <s v="Santa Fe con un sistema de cuidado"/>
    <s v="11. Beneficiar Personas con discapacidad a través de Dispositivos de Asistencia Personal - Ayudas Técnicas (no incluidas en los Planes de Beneficios)."/>
    <s v="700.00"/>
    <s v="300.00"/>
    <s v="0.00"/>
    <s v="N/A"/>
    <s v="N/A"/>
    <s v="N/A"/>
    <n v="0"/>
    <n v="0"/>
    <s v="TPJ-Trazador Presupuestal de Juventud"/>
    <x v="0"/>
    <x v="3"/>
    <x v="6"/>
    <s v="No"/>
    <s v="N/A"/>
    <n v="1196000000"/>
    <n v="0"/>
    <n v="0"/>
    <s v="01-Hacer un nuevo contrato social con igualdad de oportunidades para la inclusión social, productiva y política"/>
    <s v="06-Sistema Distrital del Cuidado"/>
    <s v="No aplica"/>
    <x v="11"/>
  </r>
  <r>
    <x v="0"/>
    <x v="12"/>
    <x v="2"/>
    <x v="31"/>
    <s v="SANTA FE"/>
    <n v="2023"/>
    <s v="0003"/>
    <x v="0"/>
    <s v="O23011601080000002064"/>
    <s v="N/A"/>
    <s v="Santa Fe atiende y previene la maternidad temprana"/>
    <s v="1. VINCULAR PERSONAS a las acciones y estrategias para la prevención del embarazo adolescente"/>
    <s v="800.00"/>
    <s v="0.00"/>
    <s v="0.00"/>
    <s v="N/A"/>
    <s v="N/A"/>
    <s v="N/A"/>
    <n v="0"/>
    <n v="0"/>
    <s v="TPJ-Trazador Presupuestal de Juventud"/>
    <x v="1"/>
    <x v="3"/>
    <x v="3"/>
    <s v="Si"/>
    <s v="N/A"/>
    <n v="0"/>
    <n v="0"/>
    <n v="0"/>
    <s v="01-Hacer un nuevo contrato social con igualdad de oportunidades para la inclusión social, productiva y política"/>
    <s v="08-Prevención y atención de maternidad temprana"/>
    <s v="No aplica"/>
    <x v="11"/>
  </r>
  <r>
    <x v="0"/>
    <x v="12"/>
    <x v="2"/>
    <x v="31"/>
    <s v="SANTA FE"/>
    <n v="2023"/>
    <s v="0003"/>
    <x v="0"/>
    <s v="O23011601140000002091"/>
    <s v="N/A"/>
    <s v="Formación integral en Santa Fe"/>
    <s v="1. Dotar Sedes educativas urbanas y rurales"/>
    <s v="9.00"/>
    <s v="2.00"/>
    <s v="0.00"/>
    <s v="N/A"/>
    <s v="N/A"/>
    <s v="N/A"/>
    <n v="0"/>
    <n v="0"/>
    <s v="TPJ-Trazador Presupuestal de Juventud"/>
    <x v="1"/>
    <x v="0"/>
    <x v="4"/>
    <s v="Si"/>
    <s v="N/A"/>
    <n v="185000000"/>
    <n v="0"/>
    <n v="0"/>
    <s v="01-Hacer un nuevo contrato social con igualdad de oportunidades para la inclusión social, productiva y política"/>
    <s v="14-Formación integral: más y mejor tiempo en los colegios"/>
    <s v="No aplica"/>
    <x v="11"/>
  </r>
  <r>
    <x v="0"/>
    <x v="12"/>
    <x v="2"/>
    <x v="31"/>
    <s v="SANTA FE"/>
    <n v="2023"/>
    <s v="0003"/>
    <x v="0"/>
    <s v="O23011601170000002095"/>
    <s v="N/A"/>
    <s v="Jóvenes con capacidades en Santa Fe"/>
    <s v="1. Beneficiar personas con apoyo para la educación superior"/>
    <s v="80.00"/>
    <s v="20.00"/>
    <s v="9.00"/>
    <s v="N/A"/>
    <s v="N/A"/>
    <s v="N/A"/>
    <n v="0"/>
    <n v="0"/>
    <s v="TPJ-Trazador Presupuestal de Juventud"/>
    <x v="1"/>
    <x v="0"/>
    <x v="4"/>
    <s v="Si"/>
    <s v="N/A"/>
    <n v="460908365"/>
    <n v="460908365"/>
    <n v="0"/>
    <s v="01-Hacer un nuevo contrato social con igualdad de oportunidades para la inclusión social, productiva y política"/>
    <s v="17-Jóvenes con capacidades: Proyecto de vida para la ciudadanía, la innovación y el trabajo del siglo XXI"/>
    <s v="No aplica"/>
    <x v="11"/>
  </r>
  <r>
    <x v="0"/>
    <x v="12"/>
    <x v="2"/>
    <x v="31"/>
    <s v="SANTA FE"/>
    <n v="2023"/>
    <s v="0003"/>
    <x v="0"/>
    <s v="O23011601170000002095"/>
    <s v="N/A"/>
    <s v="Jóvenes con capacidades en Santa Fe"/>
    <s v="2. Beneficiar estudiantes de programas de educación superior con apoyo de sostenimiento para la permanecía."/>
    <s v="60.00"/>
    <s v="15.00"/>
    <s v="15.00"/>
    <s v="N/A"/>
    <s v="N/A"/>
    <s v="N/A"/>
    <n v="0"/>
    <n v="0"/>
    <s v="TPJ-Trazador Presupuestal de Juventud"/>
    <x v="1"/>
    <x v="0"/>
    <x v="4"/>
    <s v="Si"/>
    <s v="N/A"/>
    <n v="191975641"/>
    <n v="191975641"/>
    <n v="0"/>
    <s v="01-Hacer un nuevo contrato social con igualdad de oportunidades para la inclusión social, productiva y política"/>
    <s v="17-Jóvenes con capacidades: Proyecto de vida para la ciudadanía, la innovación y el trabajo del siglo XXI"/>
    <s v="No aplica"/>
    <x v="11"/>
  </r>
  <r>
    <x v="0"/>
    <x v="12"/>
    <x v="2"/>
    <x v="31"/>
    <s v="SANTA FE"/>
    <n v="2023"/>
    <s v="0003"/>
    <x v="0"/>
    <s v="O23011601200000002100"/>
    <s v="N/A"/>
    <s v="Santa Fe , referente en cultura, deporte, recreación y actividad física, con parques para el desarrollo y la salud"/>
    <s v="1. Vincular Personas En actividades recreo-deportivas comunitarias"/>
    <s v="18000.00"/>
    <s v="4500.00"/>
    <s v="936.00"/>
    <s v="N/A"/>
    <s v="N/A"/>
    <s v="N/A"/>
    <n v="0"/>
    <n v="0"/>
    <s v="TPJ-Trazador Presupuestal de Juventud"/>
    <x v="0"/>
    <x v="4"/>
    <x v="23"/>
    <s v="No"/>
    <s v="N/A"/>
    <n v="800000000"/>
    <n v="39840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1"/>
    <s v="SANTA FE"/>
    <n v="2023"/>
    <s v="0003"/>
    <x v="0"/>
    <s v="O23011601200000002100"/>
    <s v="N/A"/>
    <s v="Santa Fe , referente en cultura, deporte, recreación y actividad física, con parques para el desarrollo y la salud"/>
    <s v="2. Capacitar personas En los campos deportivos"/>
    <s v="1400.00"/>
    <s v="350.00"/>
    <s v="380.00"/>
    <s v="N/A"/>
    <s v="N/A"/>
    <s v="N/A"/>
    <n v="0"/>
    <n v="0"/>
    <s v="TPJ-Trazador Presupuestal de Juventud"/>
    <x v="0"/>
    <x v="4"/>
    <x v="23"/>
    <s v="No"/>
    <s v="N/A"/>
    <n v="600000000"/>
    <n v="32900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1"/>
    <s v="SANTA FE"/>
    <n v="2023"/>
    <s v="0003"/>
    <x v="0"/>
    <s v="O23011601210000002110"/>
    <s v="N/A"/>
    <s v="Apropiación ciudadana del arte, la cultura y el patrimonio en Santa Fe"/>
    <s v="1. Realizar Eventos de promoción de actividades culturales."/>
    <s v="24.00"/>
    <s v="5.00"/>
    <s v="2.00"/>
    <s v="N/A"/>
    <s v="N/A"/>
    <s v="N/A"/>
    <n v="0"/>
    <n v="0"/>
    <s v="TPJ-Trazador Presupuestal de Juventud"/>
    <x v="0"/>
    <x v="4"/>
    <x v="15"/>
    <s v="No"/>
    <s v="N/A"/>
    <n v="3600000000"/>
    <n v="33128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1"/>
    <s v="SANTA FE"/>
    <n v="2023"/>
    <s v="0003"/>
    <x v="0"/>
    <s v="O23011601210000002110"/>
    <s v="N/A"/>
    <s v="Apropiación ciudadana del arte, la cultura y el patrimonio en Santa Fe"/>
    <s v="2. Otorgar Estímulos de apoyo al sector artístico y cultural."/>
    <s v="60.00"/>
    <s v="15.00"/>
    <s v="15.00"/>
    <s v="N/A"/>
    <s v="N/A"/>
    <s v="N/A"/>
    <n v="0"/>
    <n v="0"/>
    <s v="TPJ-Trazador Presupuestal de Juventud"/>
    <x v="0"/>
    <x v="4"/>
    <x v="15"/>
    <s v="No"/>
    <s v="N/A"/>
    <n v="380000000"/>
    <n v="2850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1"/>
    <s v="SANTA FE"/>
    <n v="2023"/>
    <s v="0003"/>
    <x v="0"/>
    <s v="O23011601210000002110"/>
    <s v="N/A"/>
    <s v="Apropiación ciudadana del arte, la cultura y el patrimonio en Santa Fe"/>
    <s v="3. Capacitar Personas en los campos artísticos, interculturales, culturales y/o patrimoniales."/>
    <s v="1400.00"/>
    <s v="350.00"/>
    <s v="400.00"/>
    <s v="N/A"/>
    <s v="N/A"/>
    <s v="N/A"/>
    <n v="0"/>
    <n v="0"/>
    <s v="TPJ-Trazador Presupuestal de Juventud"/>
    <x v="0"/>
    <x v="4"/>
    <x v="15"/>
    <s v="No"/>
    <s v="N/A"/>
    <n v="300000000"/>
    <n v="2150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1"/>
    <s v="SANTA FE"/>
    <n v="2023"/>
    <s v="0003"/>
    <x v="0"/>
    <s v="O23011601240000002123"/>
    <s v="N/A"/>
    <s v="Santa Fe región emprendedora e innovadora"/>
    <s v="1. Implementar acciones de fomento para la agricultura urbana"/>
    <s v="5.00"/>
    <s v="2.00"/>
    <s v="2.00"/>
    <s v="N/A"/>
    <s v="N/A"/>
    <s v="N/A"/>
    <n v="0"/>
    <n v="0"/>
    <s v="TPJ-Trazador Presupuestal de Juventud"/>
    <x v="0"/>
    <x v="0"/>
    <x v="7"/>
    <s v="No"/>
    <s v="N/A"/>
    <n v="374000000"/>
    <n v="331600000"/>
    <n v="0"/>
    <s v="01-Hacer un nuevo contrato social con igualdad de oportunidades para la inclusión social, productiva y política"/>
    <s v="24-Bogotá región emprendedora e innovadora"/>
    <s v="No aplica"/>
    <x v="11"/>
  </r>
  <r>
    <x v="0"/>
    <x v="12"/>
    <x v="2"/>
    <x v="31"/>
    <s v="SANTA FE"/>
    <n v="2023"/>
    <s v="0003"/>
    <x v="0"/>
    <s v="O23011601240000002123"/>
    <s v="N/A"/>
    <s v="Santa Fe región emprendedora e innovadora"/>
    <s v="2. Financiar Proyectos Del sector cultural y creativo."/>
    <s v="64.00"/>
    <s v="13.00"/>
    <s v="45.00"/>
    <s v="N/A"/>
    <s v="N/A"/>
    <s v="N/A"/>
    <n v="0"/>
    <n v="0"/>
    <s v="TPJ-Trazador Presupuestal de Juventud"/>
    <x v="0"/>
    <x v="4"/>
    <x v="15"/>
    <s v="No"/>
    <s v="N/A"/>
    <n v="410000000"/>
    <n v="410000000"/>
    <n v="0"/>
    <s v="01-Hacer un nuevo contrato social con igualdad de oportunidades para la inclusión social, productiva y política"/>
    <s v="24-Bogotá región emprendedora e innovadora"/>
    <s v="No aplica"/>
    <x v="11"/>
  </r>
  <r>
    <x v="0"/>
    <x v="12"/>
    <x v="2"/>
    <x v="31"/>
    <s v="SANTA FE"/>
    <n v="2023"/>
    <s v="0003"/>
    <x v="0"/>
    <s v="O23011602380000002131"/>
    <s v="N/A"/>
    <s v="Ecoeficiencia y manejo de residuos en Santa Fe"/>
    <s v="1. Capacitar personas en separación en la fuente y reciclaje"/>
    <s v="1200.00"/>
    <s v="325.00"/>
    <s v="388.00"/>
    <s v="N/A"/>
    <s v="N/A"/>
    <s v="N/A"/>
    <n v="0"/>
    <n v="0"/>
    <s v="TPJ-Trazador Presupuestal de Juventud"/>
    <x v="0"/>
    <x v="0"/>
    <x v="7"/>
    <s v="No"/>
    <s v="N/A"/>
    <n v="50000000"/>
    <n v="49200000"/>
    <n v="0"/>
    <s v="02-Cambiar nuestros hábitos de vida para reverdecer a Bogotá y adaptarnos y mitigar la crisis climática"/>
    <s v="38-Ecoeficiencia, reciclaje, manejo de residuos e inclusión de la población recicladora"/>
    <s v="No aplica"/>
    <x v="11"/>
  </r>
  <r>
    <x v="0"/>
    <x v="12"/>
    <x v="2"/>
    <x v="31"/>
    <s v="SANTA FE"/>
    <n v="2023"/>
    <s v="0003"/>
    <x v="0"/>
    <s v="O23011603430000002128"/>
    <s v="N/A"/>
    <s v="Santa Fe con convivencia, justicia y seguridad"/>
    <s v="1. Implementar estrategias De atención de movilizaciones y aglomeraciones en el territorio a través de equipos de gestores de convivencia bajo el direccionamiento estratégico de la Secretaria de Seguridad, Convivencia y Justicia."/>
    <s v="4.00"/>
    <s v="1.00"/>
    <s v="0.50"/>
    <s v="N/A"/>
    <s v="N/A"/>
    <s v="N/A"/>
    <n v="0"/>
    <n v="0"/>
    <s v="TPJ-Trazador Presupuestal de Juventud"/>
    <x v="0"/>
    <x v="2"/>
    <x v="2"/>
    <s v="No"/>
    <s v="N/A"/>
    <n v="1330000000"/>
    <n v="915518800"/>
    <n v="0"/>
    <s v="03-Inspirar confianza y legitimidad para vivir sin miedo y ser epicentro de cultura ciudadana, paz y reconciliación"/>
    <s v="43-Cultura ciudadana para la confianza, la convivencia y la participación desde la vida cotidiana"/>
    <s v="No aplica"/>
    <x v="11"/>
  </r>
  <r>
    <x v="0"/>
    <x v="12"/>
    <x v="2"/>
    <x v="31"/>
    <s v="SANTA FE"/>
    <n v="2023"/>
    <s v="0003"/>
    <x v="0"/>
    <s v="O23011605540000002114"/>
    <s v="N/A"/>
    <s v="Transformación digital y gestión de TIC en Santa Fe"/>
    <s v="1. Operativizar Centros de acceso comunitario  en zonas rurales y/o apartadas."/>
    <s v="60.00"/>
    <s v="16.00"/>
    <s v="0.00"/>
    <s v="N/A"/>
    <s v="N/A"/>
    <s v="N/A"/>
    <n v="0"/>
    <n v="0"/>
    <s v="TPJ-Trazador Presupuestal de Juventud"/>
    <x v="0"/>
    <x v="0"/>
    <x v="0"/>
    <s v="No"/>
    <s v="N/A"/>
    <n v="298000000"/>
    <n v="18000000"/>
    <n v="0"/>
    <s v="05-Construir Bogotá Región con gobierno abierto, transparente y ciudadanía consciente"/>
    <s v="54-Transformación digital y gestión de TIC para un territorio inteligente"/>
    <s v="No aplica"/>
    <x v="11"/>
  </r>
  <r>
    <x v="0"/>
    <x v="12"/>
    <x v="2"/>
    <x v="31"/>
    <s v="SANTA FE"/>
    <n v="2023"/>
    <s v="0003"/>
    <x v="0"/>
    <s v="O23011605550000002156"/>
    <s v="N/A"/>
    <s v="Participación y cultura ciudadana en Santa Fe"/>
    <s v="2. capacitar personas A través de procesos de formación para la participación de manera virtual y presencial"/>
    <s v="1000.00"/>
    <s v="300.00"/>
    <s v="0.00"/>
    <s v="N/A"/>
    <s v="N/A"/>
    <s v="N/A"/>
    <n v="0"/>
    <n v="0"/>
    <s v="TPJ-Trazador Presupuestal de Juventud"/>
    <x v="0"/>
    <x v="0"/>
    <x v="7"/>
    <s v="No"/>
    <s v="N/A"/>
    <n v="141000000"/>
    <n v="0"/>
    <n v="0"/>
    <s v="05-Construir Bogotá Región con gobierno abierto, transparente y ciudadanía consciente"/>
    <s v="55-Fortalecimiento de Cultura Ciudadana y su institucionalidad"/>
    <s v="No aplica"/>
    <x v="11"/>
  </r>
  <r>
    <x v="0"/>
    <x v="12"/>
    <x v="2"/>
    <x v="31"/>
    <s v="SANTA FE"/>
    <n v="2023"/>
    <s v="0003"/>
    <x v="0"/>
    <s v="O23011605550000002156"/>
    <s v="N/A"/>
    <s v="Participación y cultura ciudadana en Santa Fe"/>
    <s v="3. fortalecer Organizaciones, JAC e Instancias de participación ciudadana Fortalecer organizaciones, JAC e Instancias de participación ciudadana."/>
    <s v="120.00"/>
    <s v="40.00"/>
    <s v="0.00"/>
    <s v="N/A"/>
    <s v="N/A"/>
    <s v="N/A"/>
    <n v="0"/>
    <n v="0"/>
    <s v="TPJ-Trazador Presupuestal de Juventud"/>
    <x v="0"/>
    <x v="1"/>
    <x v="1"/>
    <s v="No"/>
    <s v="N/A"/>
    <n v="1006000000"/>
    <n v="129600000"/>
    <n v="0"/>
    <s v="05-Construir Bogotá Región con gobierno abierto, transparente y ciudadanía consciente"/>
    <s v="55-Fortalecimiento de Cultura Ciudadana y su institucionalidad"/>
    <s v="No aplica"/>
    <x v="11"/>
  </r>
  <r>
    <x v="0"/>
    <x v="12"/>
    <x v="2"/>
    <x v="32"/>
    <s v="SAN CRISTÓBAL"/>
    <n v="2023"/>
    <s v="0004"/>
    <x v="0"/>
    <s v="O23011601010000001852"/>
    <s v="N/A"/>
    <s v="Ingreso vital para San Cristóbal"/>
    <s v="4. Beneficiar Jóvenes con transferencias monetarias condicionadas"/>
    <s v="981.00"/>
    <s v="367.00"/>
    <s v="367.00"/>
    <s v="N/A"/>
    <s v="N/A"/>
    <s v="N/A"/>
    <n v="0"/>
    <n v="0"/>
    <s v="TPJ-Trazador Presupuestal de Juventud"/>
    <x v="1"/>
    <x v="1"/>
    <x v="18"/>
    <s v="Si"/>
    <s v="N/A"/>
    <n v="1558000000"/>
    <n v="1132080000"/>
    <n v="0"/>
    <s v="01-Hacer un nuevo contrato social con igualdad de oportunidades para la inclusión social, productiva y política"/>
    <s v="01-Subsidios y transferencias para la equidad"/>
    <s v="No aplica"/>
    <x v="11"/>
  </r>
  <r>
    <x v="0"/>
    <x v="12"/>
    <x v="2"/>
    <x v="32"/>
    <s v="SAN CRISTÓBAL"/>
    <n v="2023"/>
    <s v="0004"/>
    <x v="0"/>
    <s v="O23011601060000001811"/>
    <s v="N/A"/>
    <s v="San Cristóbal te cuida"/>
    <s v="4. Formar personas en prevención de violencia intrafamiliar y/o violencia sexual"/>
    <s v="4000.00"/>
    <s v="1000.00"/>
    <s v="0.00"/>
    <s v="N/A"/>
    <s v="N/A"/>
    <s v="N/A"/>
    <n v="0"/>
    <n v="0"/>
    <s v="TPJ-Trazador Presupuestal de Juventud"/>
    <x v="0"/>
    <x v="2"/>
    <x v="16"/>
    <s v="No"/>
    <s v="N/A"/>
    <n v="1240000000"/>
    <n v="216200000"/>
    <n v="0"/>
    <s v="01-Hacer un nuevo contrato social con igualdad de oportunidades para la inclusión social, productiva y política"/>
    <s v="06-Sistema Distrital del Cuidado"/>
    <s v="No aplica"/>
    <x v="11"/>
  </r>
  <r>
    <x v="0"/>
    <x v="12"/>
    <x v="2"/>
    <x v="32"/>
    <s v="SAN CRISTÓBAL"/>
    <n v="2023"/>
    <s v="0004"/>
    <x v="0"/>
    <s v="O23011601060000001843"/>
    <s v="N/A"/>
    <s v="San Cristóbal saludable"/>
    <s v="4. Vincular personas A las Acciones desarrolladas desde los dispositivos de base comunitaria en respuesta al consumo de SPA"/>
    <s v="1100.00"/>
    <s v="275.00"/>
    <s v="0.00"/>
    <s v="N/A"/>
    <s v="N/A"/>
    <s v="N/A"/>
    <n v="0"/>
    <n v="0"/>
    <s v="TPJ-Trazador Presupuestal de Juventud"/>
    <x v="0"/>
    <x v="3"/>
    <x v="22"/>
    <s v="No"/>
    <s v="N/A"/>
    <n v="280000000"/>
    <n v="0"/>
    <n v="0"/>
    <s v="01-Hacer un nuevo contrato social con igualdad de oportunidades para la inclusión social, productiva y política"/>
    <s v="06-Sistema Distrital del Cuidado"/>
    <s v="No aplica"/>
    <x v="11"/>
  </r>
  <r>
    <x v="0"/>
    <x v="12"/>
    <x v="2"/>
    <x v="32"/>
    <s v="SAN CRISTÓBAL"/>
    <n v="2023"/>
    <s v="0004"/>
    <x v="0"/>
    <s v="O23011601080000001861"/>
    <s v="N/A"/>
    <s v="Adolescencia plena en San Cristóbal"/>
    <s v="1. Vincular personas a las acciones y estrategias para la prevención del embarazo adolescente."/>
    <s v="1600.00"/>
    <s v="400.00"/>
    <s v="0.00"/>
    <s v="N/A"/>
    <s v="N/A"/>
    <s v="N/A"/>
    <n v="0"/>
    <n v="0"/>
    <s v="TPJ-Trazador Presupuestal de Juventud"/>
    <x v="1"/>
    <x v="3"/>
    <x v="3"/>
    <s v="Si"/>
    <s v="N/A"/>
    <n v="400000000"/>
    <n v="0"/>
    <n v="0"/>
    <s v="01-Hacer un nuevo contrato social con igualdad de oportunidades para la inclusión social, productiva y política"/>
    <s v="08-Prevención y atención de maternidad temprana"/>
    <s v="No aplica"/>
    <x v="11"/>
  </r>
  <r>
    <x v="0"/>
    <x v="12"/>
    <x v="2"/>
    <x v="32"/>
    <s v="SAN CRISTÓBAL"/>
    <n v="2023"/>
    <s v="0004"/>
    <x v="0"/>
    <s v="O23011601140000001790"/>
    <s v="N/A"/>
    <s v="San Cristóbal fortalece la educación"/>
    <s v="1. Dotar sedes educativas Urbanas"/>
    <s v="35.00"/>
    <s v="11.00"/>
    <s v="0.00"/>
    <s v="N/A"/>
    <s v="N/A"/>
    <s v="N/A"/>
    <n v="0"/>
    <n v="0"/>
    <s v="TPJ-Trazador Presupuestal de Juventud"/>
    <x v="1"/>
    <x v="0"/>
    <x v="4"/>
    <s v="Si"/>
    <s v="N/A"/>
    <n v="1300000000"/>
    <n v="0"/>
    <n v="0"/>
    <s v="01-Hacer un nuevo contrato social con igualdad de oportunidades para la inclusión social, productiva y política"/>
    <s v="14-Formación integral: más y mejor tiempo en los colegios"/>
    <s v="No aplica"/>
    <x v="11"/>
  </r>
  <r>
    <x v="0"/>
    <x v="12"/>
    <x v="2"/>
    <x v="32"/>
    <s v="SAN CRISTÓBAL"/>
    <n v="2023"/>
    <s v="0004"/>
    <x v="0"/>
    <s v="O23011601170000001792"/>
    <s v="N/A"/>
    <s v="San Cristóbal le apuesta a una educación sin limites"/>
    <s v="1. Beneficiar Personas con apoyo para la educacion superior"/>
    <s v="530.00"/>
    <s v="145.00"/>
    <s v="132.00"/>
    <s v="N/A"/>
    <s v="N/A"/>
    <s v="N/A"/>
    <n v="0"/>
    <n v="0"/>
    <s v="TPJ-Trazador Presupuestal de Juventud"/>
    <x v="1"/>
    <x v="0"/>
    <x v="26"/>
    <s v="Si"/>
    <s v="N/A"/>
    <n v="4469086000"/>
    <n v="4357786000"/>
    <n v="0"/>
    <s v="01-Hacer un nuevo contrato social con igualdad de oportunidades para la inclusión social, productiva y política"/>
    <s v="17-Jóvenes con capacidades: Proyecto de vida para la ciudadanía, la innovación y el trabajo del siglo XXI"/>
    <s v="No aplica"/>
    <x v="11"/>
  </r>
  <r>
    <x v="0"/>
    <x v="12"/>
    <x v="2"/>
    <x v="32"/>
    <s v="SAN CRISTÓBAL"/>
    <n v="2023"/>
    <s v="0004"/>
    <x v="0"/>
    <s v="O23011601170000001792"/>
    <s v="N/A"/>
    <s v="San Cristóbal le apuesta a una educación sin limites"/>
    <s v="2. Beneficiar Estudiantes de programas de educación superior con apoyo de sostenimiento para la permanencia."/>
    <s v="730.00"/>
    <s v="201.00"/>
    <s v="182.00"/>
    <s v="N/A"/>
    <s v="N/A"/>
    <s v="N/A"/>
    <n v="0"/>
    <n v="0"/>
    <s v="TPJ-Trazador Presupuestal de Juventud"/>
    <x v="1"/>
    <x v="0"/>
    <x v="26"/>
    <s v="Si"/>
    <s v="N/A"/>
    <n v="1620142000"/>
    <n v="1620142000"/>
    <n v="0"/>
    <s v="01-Hacer un nuevo contrato social con igualdad de oportunidades para la inclusión social, productiva y política"/>
    <s v="17-Jóvenes con capacidades: Proyecto de vida para la ciudadanía, la innovación y el trabajo del siglo XXI"/>
    <s v="No aplica"/>
    <x v="11"/>
  </r>
  <r>
    <x v="0"/>
    <x v="12"/>
    <x v="2"/>
    <x v="32"/>
    <s v="SAN CRISTÓBAL"/>
    <n v="2023"/>
    <s v="0004"/>
    <x v="0"/>
    <s v="O23011601170000001792"/>
    <s v="N/A"/>
    <s v="San Cristóbal le apuesta a una educación sin limites"/>
    <s v="3. Dotar sede de casa de juventud"/>
    <s v="1.00"/>
    <s v="0.00"/>
    <s v="0.00"/>
    <s v="N/A"/>
    <s v="N/A"/>
    <s v="N/A"/>
    <n v="0"/>
    <n v="0"/>
    <s v="TPJ-Trazador Presupuestal de Juventud"/>
    <x v="1"/>
    <x v="1"/>
    <x v="8"/>
    <s v="Si"/>
    <s v="N/A"/>
    <n v="0"/>
    <n v="0"/>
    <n v="0"/>
    <s v="01-Hacer un nuevo contrato social con igualdad de oportunidades para la inclusión social, productiva y política"/>
    <s v="17-Jóvenes con capacidades: Proyecto de vida para la ciudadanía, la innovación y el trabajo del siglo XXI"/>
    <s v="No aplica"/>
    <x v="11"/>
  </r>
  <r>
    <x v="0"/>
    <x v="12"/>
    <x v="2"/>
    <x v="32"/>
    <s v="SAN CRISTÓBAL"/>
    <n v="2023"/>
    <s v="0004"/>
    <x v="0"/>
    <s v="O23011601200000001801"/>
    <s v="N/A"/>
    <s v="San Cristóbal es deporte"/>
    <s v="1. Vincular personas En actividades recreo-deportivas comunitarias"/>
    <s v="8000.00"/>
    <s v="2000.00"/>
    <s v="970.00"/>
    <s v="N/A"/>
    <s v="N/A"/>
    <s v="N/A"/>
    <n v="0"/>
    <n v="0"/>
    <s v="TPJ-Trazador Presupuestal de Juventud"/>
    <x v="0"/>
    <x v="4"/>
    <x v="23"/>
    <s v="No"/>
    <s v="N/A"/>
    <n v="1150000000"/>
    <n v="577615967"/>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2"/>
    <s v="SAN CRISTÓBAL"/>
    <n v="2023"/>
    <s v="0004"/>
    <x v="0"/>
    <s v="O23011601200000001801"/>
    <s v="N/A"/>
    <s v="San Cristóbal es deporte"/>
    <s v="2. Capacitar personas En los campos deportivos"/>
    <s v="3200.00"/>
    <s v="800.00"/>
    <s v="0.00"/>
    <s v="N/A"/>
    <s v="N/A"/>
    <s v="N/A"/>
    <n v="0"/>
    <n v="0"/>
    <s v="TPJ-Trazador Presupuestal de Juventud"/>
    <x v="0"/>
    <x v="4"/>
    <x v="23"/>
    <s v="No"/>
    <s v="N/A"/>
    <n v="720000000"/>
    <n v="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2"/>
    <s v="SAN CRISTÓBAL"/>
    <n v="2023"/>
    <s v="0004"/>
    <x v="0"/>
    <s v="O23011601200000001801"/>
    <s v="N/A"/>
    <s v="San Cristóbal es deporte"/>
    <s v="3. Beneficiar personas Con articulos deportivos entregados"/>
    <s v="3200.00"/>
    <s v="800.00"/>
    <s v="0.00"/>
    <s v="N/A"/>
    <s v="N/A"/>
    <s v="N/A"/>
    <n v="0"/>
    <n v="0"/>
    <s v="TPJ-Trazador Presupuestal de Juventud"/>
    <x v="0"/>
    <x v="4"/>
    <x v="23"/>
    <s v="No"/>
    <s v="N/A"/>
    <n v="620000000"/>
    <n v="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2"/>
    <s v="SAN CRISTÓBAL"/>
    <n v="2023"/>
    <s v="0004"/>
    <x v="0"/>
    <s v="O23011601210000001803"/>
    <s v="N/A"/>
    <s v="San Cristóbal promotora del arte, la cultura y el patrimonio"/>
    <s v="3. capacitar personas en los campos artísticos, interculturales, culturales y/o patrimoniales"/>
    <s v="1200.00"/>
    <s v="300.00"/>
    <s v="300.00"/>
    <s v="N/A"/>
    <s v="N/A"/>
    <s v="N/A"/>
    <n v="0"/>
    <n v="0"/>
    <s v="TPJ-Trazador Presupuestal de Juventud"/>
    <x v="0"/>
    <x v="4"/>
    <x v="15"/>
    <s v="No"/>
    <s v="N/A"/>
    <n v="1234510000"/>
    <n v="48992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2"/>
    <s v="SAN CRISTÓBAL"/>
    <n v="2023"/>
    <s v="0004"/>
    <x v="0"/>
    <s v="O23011602380000001868"/>
    <s v="N/A"/>
    <s v="San Cristóbal fomenta la separación, transformación y aprovechamiento de sus residuos"/>
    <s v="1. Capacitar personas en separación en la fuente y reciclaje."/>
    <s v="4500.00"/>
    <s v="1125.00"/>
    <s v="0.00"/>
    <s v="N/A"/>
    <s v="N/A"/>
    <s v="N/A"/>
    <n v="0"/>
    <n v="0"/>
    <s v="TPJ-Trazador Presupuestal de Juventud"/>
    <x v="0"/>
    <x v="0"/>
    <x v="7"/>
    <s v="No"/>
    <s v="N/A"/>
    <n v="1214325000"/>
    <n v="266076875"/>
    <n v="0"/>
    <s v="02-Cambiar nuestros hábitos de vida para reverdecer a Bogotá y adaptarnos y mitigar la crisis climática"/>
    <s v="38-Ecoeficiencia, reciclaje, manejo de residuos e inclusión de la población recicladora"/>
    <s v="No aplica"/>
    <x v="11"/>
  </r>
  <r>
    <x v="0"/>
    <x v="12"/>
    <x v="2"/>
    <x v="32"/>
    <s v="SAN CRISTÓBAL"/>
    <n v="2023"/>
    <s v="0004"/>
    <x v="0"/>
    <s v="O23011603480000001844"/>
    <s v="N/A"/>
    <s v="San Cristóbal cuida a San Cristóbal"/>
    <s v="2. Vincular Instituciones educativas Al programa pedagogico de resolucion de conflictos en la comunidad escolar"/>
    <s v="35.00"/>
    <s v="13.00"/>
    <s v="0.00"/>
    <s v="N/A"/>
    <s v="N/A"/>
    <s v="N/A"/>
    <n v="0"/>
    <n v="0"/>
    <s v="TPJ-Trazador Presupuestal de Juventud"/>
    <x v="0"/>
    <x v="2"/>
    <x v="16"/>
    <s v="No"/>
    <s v="N/A"/>
    <n v="200000000"/>
    <n v="0"/>
    <n v="0"/>
    <s v="03-Inspirar confianza y legitimidad para vivir sin miedo y ser epicentro de cultura ciudadana, paz y reconciliación"/>
    <s v="48-Plataforma institucional para la seguridad y justicia"/>
    <s v="No aplica"/>
    <x v="11"/>
  </r>
  <r>
    <x v="0"/>
    <x v="12"/>
    <x v="2"/>
    <x v="33"/>
    <s v="USME"/>
    <n v="2023"/>
    <s v="0005"/>
    <x v="0"/>
    <s v="O23011601170000001714"/>
    <s v="N/A"/>
    <s v="Educación superior para la Usme del Siglo XXI"/>
    <s v="1. Beneficiar personas Con apoyo para la educación superior."/>
    <s v="120.00"/>
    <s v="30.00"/>
    <s v="30.00"/>
    <s v="N/A"/>
    <s v="N/A"/>
    <s v="N/A"/>
    <n v="0"/>
    <n v="0"/>
    <s v="TPJ-Trazador Presupuestal de Juventud"/>
    <x v="1"/>
    <x v="0"/>
    <x v="4"/>
    <s v="Si"/>
    <s v="N/A"/>
    <n v="1624607000"/>
    <n v="1462121955"/>
    <n v="0"/>
    <s v="01-Hacer un nuevo contrato social con igualdad de oportunidades para la inclusión social, productiva y política"/>
    <s v="17-Jóvenes con capacidades: Proyecto de vida para la ciudadanía, la innovación y el trabajo del siglo XXI"/>
    <s v="No aplica"/>
    <x v="11"/>
  </r>
  <r>
    <x v="0"/>
    <x v="12"/>
    <x v="2"/>
    <x v="33"/>
    <s v="USME"/>
    <n v="2023"/>
    <s v="0005"/>
    <x v="0"/>
    <s v="O23011601170000001714"/>
    <s v="N/A"/>
    <s v="Educación superior para la Usme del Siglo XXI"/>
    <s v="2. Beneficiar Estudiantes De programas de educación superior con apoyo de sostenimiento para la permanencia"/>
    <s v="500.00"/>
    <s v="126.00"/>
    <s v="126.00"/>
    <s v="N/A"/>
    <s v="N/A"/>
    <s v="N/A"/>
    <n v="0"/>
    <n v="0"/>
    <s v="TPJ-Trazador Presupuestal de Juventud"/>
    <x v="1"/>
    <x v="0"/>
    <x v="4"/>
    <s v="Si"/>
    <s v="N/A"/>
    <n v="1523069000"/>
    <n v="1272280713"/>
    <n v="0"/>
    <s v="01-Hacer un nuevo contrato social con igualdad de oportunidades para la inclusión social, productiva y política"/>
    <s v="17-Jóvenes con capacidades: Proyecto de vida para la ciudadanía, la innovación y el trabajo del siglo XXI"/>
    <s v="No aplica"/>
    <x v="11"/>
  </r>
  <r>
    <x v="0"/>
    <x v="12"/>
    <x v="2"/>
    <x v="33"/>
    <s v="USME"/>
    <n v="2023"/>
    <s v="0005"/>
    <x v="0"/>
    <s v="O23011601200000001718"/>
    <s v="N/A"/>
    <s v="Usme, referente en cultura, deporte, recreación y actividad física, con parques para el desarrollo y la salud 2021 - 2024"/>
    <s v="3. Capacitar Personas En los campos deportivos, en el cuatrienio."/>
    <s v="3200.00"/>
    <s v="820.00"/>
    <s v="0.00"/>
    <s v="N/A"/>
    <s v="N/A"/>
    <s v="N/A"/>
    <n v="0"/>
    <n v="0"/>
    <s v="TPJ-Trazador Presupuestal de Juventud"/>
    <x v="0"/>
    <x v="4"/>
    <x v="23"/>
    <s v="No"/>
    <s v="N/A"/>
    <n v="850000000"/>
    <n v="37765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3"/>
    <s v="USME"/>
    <n v="2023"/>
    <s v="0005"/>
    <x v="0"/>
    <s v="O23011601210000001722"/>
    <s v="N/A"/>
    <s v="Fortalecimiento al Desarrollo cultural y deportivo de la Localidad de Usme"/>
    <s v="2. Otorgar Estímulos Para el Apoyo al sector artístico y cultural durante el cuatrienio"/>
    <s v="60.00"/>
    <s v="15.00"/>
    <s v="15.00"/>
    <s v="N/A"/>
    <s v="N/A"/>
    <s v="N/A"/>
    <n v="0"/>
    <n v="0"/>
    <s v="TPJ-Trazador Presupuestal de Juventud"/>
    <x v="0"/>
    <x v="4"/>
    <x v="15"/>
    <s v="No"/>
    <s v="N/A"/>
    <n v="400000000"/>
    <n v="323375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4"/>
    <s v="TUNJUELITO"/>
    <n v="2023"/>
    <s v="0006"/>
    <x v="0"/>
    <s v="O23011601060000001916"/>
    <s v="N/A"/>
    <s v="Tunjuelito territorio saludable"/>
    <s v="2. vincular personas a las acciones desarrolladas desde los dispositivos de base comunitaria en respuesta al consumo de SPA"/>
    <s v="800.00"/>
    <s v="200.00"/>
    <s v="0.00"/>
    <s v="N/A"/>
    <s v="N/A"/>
    <s v="N/A"/>
    <n v="0"/>
    <n v="0"/>
    <s v="TPJ-Trazador Presupuestal de Juventud"/>
    <x v="1"/>
    <x v="3"/>
    <x v="27"/>
    <s v="Si"/>
    <s v="N/A"/>
    <n v="215100000"/>
    <n v="75900000"/>
    <n v="0"/>
    <s v="01-Hacer un nuevo contrato social con igualdad de oportunidades para la inclusión social, productiva y política"/>
    <s v="06-Sistema Distrital del Cuidado"/>
    <s v="No aplica"/>
    <x v="11"/>
  </r>
  <r>
    <x v="0"/>
    <x v="12"/>
    <x v="2"/>
    <x v="34"/>
    <s v="TUNJUELITO"/>
    <n v="2023"/>
    <s v="0006"/>
    <x v="0"/>
    <s v="O23011601080000001917"/>
    <s v="N/A"/>
    <s v="Tunjuelito previene la maternidad y paternidad temprana"/>
    <s v="1. Vincular personas a las acciones y estrategias para la prevención del embarazo adolescente."/>
    <s v="800.00"/>
    <s v="200.00"/>
    <s v="40.00"/>
    <s v="N/A"/>
    <s v="N/A"/>
    <s v="N/A"/>
    <n v="0"/>
    <n v="0"/>
    <s v="TPJ-Trazador Presupuestal de Juventud"/>
    <x v="1"/>
    <x v="3"/>
    <x v="3"/>
    <s v="Si"/>
    <s v="N/A"/>
    <n v="184000000"/>
    <n v="102390000"/>
    <n v="0"/>
    <s v="01-Hacer un nuevo contrato social con igualdad de oportunidades para la inclusión social, productiva y política"/>
    <s v="08-Prevención y atención de maternidad temprana"/>
    <s v="No aplica"/>
    <x v="11"/>
  </r>
  <r>
    <x v="0"/>
    <x v="12"/>
    <x v="2"/>
    <x v="34"/>
    <s v="TUNJUELITO"/>
    <n v="2023"/>
    <s v="0006"/>
    <x v="0"/>
    <s v="O23011601170000001911"/>
    <s v="N/A"/>
    <s v="Tunjuelito con Oportunidades para la Educación Superior"/>
    <s v="1. Beneficiar Personas con apoyo para la educación superior."/>
    <s v="180.00"/>
    <s v="45.00"/>
    <s v="0.00"/>
    <s v="N/A"/>
    <s v="N/A"/>
    <s v="N/A"/>
    <n v="0"/>
    <n v="0"/>
    <s v="TPJ-Trazador Presupuestal de Juventud"/>
    <x v="1"/>
    <x v="0"/>
    <x v="4"/>
    <s v="Si"/>
    <s v="N/A"/>
    <n v="2700000000"/>
    <n v="2700000000"/>
    <n v="0"/>
    <s v="01-Hacer un nuevo contrato social con igualdad de oportunidades para la inclusión social, productiva y política"/>
    <s v="17-Jóvenes con capacidades: Proyecto de vida para la ciudadanía, la innovación y el trabajo del siglo XXI"/>
    <s v="No aplica"/>
    <x v="11"/>
  </r>
  <r>
    <x v="0"/>
    <x v="12"/>
    <x v="2"/>
    <x v="34"/>
    <s v="TUNJUELITO"/>
    <n v="2023"/>
    <s v="0006"/>
    <x v="0"/>
    <s v="O23011601170000001911"/>
    <s v="N/A"/>
    <s v="Tunjuelito con Oportunidades para la Educación Superior"/>
    <s v="2. Beneficiar Estudiantes de programas de educación superior con apoyo de sostenimiento para la permanencia."/>
    <s v="180.00"/>
    <s v="45.00"/>
    <s v="0.00"/>
    <s v="N/A"/>
    <s v="N/A"/>
    <s v="N/A"/>
    <n v="0"/>
    <n v="0"/>
    <s v="TPJ-Trazador Presupuestal de Juventud"/>
    <x v="1"/>
    <x v="0"/>
    <x v="26"/>
    <s v="Si"/>
    <s v="N/A"/>
    <n v="509500000"/>
    <n v="509500000"/>
    <n v="0"/>
    <s v="01-Hacer un nuevo contrato social con igualdad de oportunidades para la inclusión social, productiva y política"/>
    <s v="17-Jóvenes con capacidades: Proyecto de vida para la ciudadanía, la innovación y el trabajo del siglo XXI"/>
    <s v="No aplica"/>
    <x v="11"/>
  </r>
  <r>
    <x v="0"/>
    <x v="12"/>
    <x v="2"/>
    <x v="34"/>
    <s v="TUNJUELITO"/>
    <n v="2023"/>
    <s v="0006"/>
    <x v="0"/>
    <s v="O23011601200000002037"/>
    <s v="N/A"/>
    <s v="Por el bienestar recreo-deportivo de Tunjuelito"/>
    <s v="1. Vincular personas en actividades recreo-deportivas comunitarias."/>
    <s v="1400.00"/>
    <s v="350.00"/>
    <s v="470.00"/>
    <s v="N/A"/>
    <s v="N/A"/>
    <s v="N/A"/>
    <n v="0"/>
    <n v="0"/>
    <s v="TPJ-Trazador Presupuestal de Juventud"/>
    <x v="0"/>
    <x v="4"/>
    <x v="23"/>
    <s v="No"/>
    <s v="N/A"/>
    <n v="529022000"/>
    <n v="241765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4"/>
    <s v="TUNJUELITO"/>
    <n v="2023"/>
    <s v="0006"/>
    <x v="0"/>
    <s v="O23011601200000002037"/>
    <s v="N/A"/>
    <s v="Por el bienestar recreo-deportivo de Tunjuelito"/>
    <s v="2. Capacitar personas en los campos deportivos"/>
    <s v="1400.00"/>
    <s v="350.00"/>
    <s v="520.00"/>
    <s v="N/A"/>
    <s v="N/A"/>
    <s v="N/A"/>
    <n v="0"/>
    <n v="0"/>
    <s v="TPJ-Trazador Presupuestal de Juventud"/>
    <x v="0"/>
    <x v="4"/>
    <x v="23"/>
    <s v="No"/>
    <s v="N/A"/>
    <n v="558978000"/>
    <n v="512033373"/>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5"/>
    <s v="BOSA"/>
    <n v="2023"/>
    <s v="0007"/>
    <x v="0"/>
    <s v="O23011601010000001745"/>
    <s v="N/A"/>
    <s v="Bosa solidaria: Hogares protegidos, ciudadanía tranquila"/>
    <s v="3. Beneficiar jóvenes con transferencias monetarias condicionadas"/>
    <s v="835.00"/>
    <s v="835.00"/>
    <s v="481.00"/>
    <s v="N/A"/>
    <s v="N/A"/>
    <s v="N/A"/>
    <n v="0"/>
    <n v="0"/>
    <s v="TPJ-Trazador Presupuestal de Juventud"/>
    <x v="1"/>
    <x v="1"/>
    <x v="18"/>
    <s v="Si"/>
    <s v="N/A"/>
    <n v="1796200000"/>
    <n v="1625566720"/>
    <n v="0"/>
    <s v="01-Hacer un nuevo contrato social con igualdad de oportunidades para la inclusión social, productiva y política"/>
    <s v="01-Subsidios y transferencias para la equidad"/>
    <s v="No aplica"/>
    <x v="11"/>
  </r>
  <r>
    <x v="0"/>
    <x v="12"/>
    <x v="2"/>
    <x v="35"/>
    <s v="BOSA"/>
    <n v="2023"/>
    <s v="0007"/>
    <x v="0"/>
    <s v="O23011601060000001820"/>
    <s v="N/A"/>
    <s v="Bosa emprendedora, productiva y resiliente"/>
    <s v="3. Promover en Mipymes y/o emprendimientos la trasnaformación empresarial y/o productiva"/>
    <s v="490.00"/>
    <s v="70.00"/>
    <s v="191.00"/>
    <s v="N/A"/>
    <s v="N/A"/>
    <s v="N/A"/>
    <n v="0"/>
    <n v="0"/>
    <s v="TPJ-Trazador Presupuestal de Juventud"/>
    <x v="0"/>
    <x v="6"/>
    <x v="12"/>
    <s v="No"/>
    <s v="N/A"/>
    <n v="1700000000"/>
    <n v="1691979547"/>
    <n v="0"/>
    <s v="01-Hacer un nuevo contrato social con igualdad de oportunidades para la inclusión social, productiva y política"/>
    <s v="06-Sistema Distrital del Cuidado"/>
    <s v="No aplica"/>
    <x v="11"/>
  </r>
  <r>
    <x v="0"/>
    <x v="12"/>
    <x v="2"/>
    <x v="35"/>
    <s v="BOSA"/>
    <n v="2023"/>
    <s v="0007"/>
    <x v="0"/>
    <s v="O23011601080000001747"/>
    <s v="N/A"/>
    <s v="Jóvenes conscientes, jóvenes imparables"/>
    <s v="1. Vincular personas a las acciones y estrategias para la prevención del embarazo adolescente"/>
    <s v="1100.00"/>
    <s v="340.00"/>
    <s v="400.00"/>
    <s v="N/A"/>
    <s v="N/A"/>
    <s v="N/A"/>
    <n v="0"/>
    <n v="0"/>
    <s v="TPJ-Trazador Presupuestal de Juventud"/>
    <x v="1"/>
    <x v="3"/>
    <x v="3"/>
    <s v="Si"/>
    <s v="N/A"/>
    <n v="400000000"/>
    <n v="400000000"/>
    <n v="0"/>
    <s v="01-Hacer un nuevo contrato social con igualdad de oportunidades para la inclusión social, productiva y política"/>
    <s v="08-Prevención y atención de maternidad temprana"/>
    <s v="No aplica"/>
    <x v="11"/>
  </r>
  <r>
    <x v="0"/>
    <x v="12"/>
    <x v="2"/>
    <x v="35"/>
    <s v="BOSA"/>
    <n v="2023"/>
    <s v="0007"/>
    <x v="0"/>
    <s v="O23011601170000001794"/>
    <s v="N/A"/>
    <s v="Bosa fortalece el acceso a la educación superior en el siglo XXI"/>
    <s v="1. Beneficiar personas con apoyo para la educación superior"/>
    <s v="486.00"/>
    <s v="121.00"/>
    <s v="250.00"/>
    <s v="N/A"/>
    <s v="N/A"/>
    <s v="N/A"/>
    <n v="0"/>
    <n v="0"/>
    <s v="TPJ-Trazador Presupuestal de Juventud"/>
    <x v="1"/>
    <x v="0"/>
    <x v="4"/>
    <s v="Si"/>
    <s v="N/A"/>
    <n v="8669150000"/>
    <n v="8669150000"/>
    <n v="0"/>
    <s v="01-Hacer un nuevo contrato social con igualdad de oportunidades para la inclusión social, productiva y política"/>
    <s v="17-Jóvenes con capacidades: Proyecto de vida para la ciudadanía, la innovación y el trabajo del siglo XXI"/>
    <s v="No aplica"/>
    <x v="11"/>
  </r>
  <r>
    <x v="0"/>
    <x v="12"/>
    <x v="2"/>
    <x v="35"/>
    <s v="BOSA"/>
    <n v="2023"/>
    <s v="0007"/>
    <x v="0"/>
    <s v="O23011601170000001794"/>
    <s v="N/A"/>
    <s v="Bosa fortalece el acceso a la educación superior en el siglo XXI"/>
    <s v="2. Beneficiar estudiantes de programas de educación superior con apoyo de sostenimiento para la permanencia"/>
    <s v="647.00"/>
    <s v="647.00"/>
    <s v="250.00"/>
    <s v="N/A"/>
    <s v="N/A"/>
    <s v="N/A"/>
    <n v="0"/>
    <n v="0"/>
    <s v="TPJ-Trazador Presupuestal de Juventud"/>
    <x v="1"/>
    <x v="0"/>
    <x v="26"/>
    <s v="Si"/>
    <s v="N/A"/>
    <n v="2825650000"/>
    <n v="2825650000"/>
    <n v="0"/>
    <s v="01-Hacer un nuevo contrato social con igualdad de oportunidades para la inclusión social, productiva y política"/>
    <s v="17-Jóvenes con capacidades: Proyecto de vida para la ciudadanía, la innovación y el trabajo del siglo XXI"/>
    <s v="No aplica"/>
    <x v="11"/>
  </r>
  <r>
    <x v="0"/>
    <x v="12"/>
    <x v="2"/>
    <x v="35"/>
    <s v="BOSA"/>
    <n v="2023"/>
    <s v="0007"/>
    <x v="0"/>
    <s v="O23011601200000001804"/>
    <s v="N/A"/>
    <s v="Bosa se la juega por el deporte"/>
    <s v="2. Capacitar personas en los campos deportivos"/>
    <s v="5250.00"/>
    <s v="1333.00"/>
    <s v="900.00"/>
    <s v="N/A"/>
    <s v="N/A"/>
    <s v="N/A"/>
    <n v="0"/>
    <n v="0"/>
    <s v="TPJ-Trazador Presupuestal de Juventud"/>
    <x v="0"/>
    <x v="4"/>
    <x v="23"/>
    <s v="No"/>
    <s v="N/A"/>
    <n v="700000000"/>
    <n v="54266856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5"/>
    <s v="BOSA"/>
    <n v="2023"/>
    <s v="0007"/>
    <x v="0"/>
    <s v="O23011601210000001807"/>
    <s v="N/A"/>
    <s v="BosArte para vivir la cultura local"/>
    <s v="3. Capacitar personas en los campos artísticos, interculturales, culturales y/o patrimoniales"/>
    <s v="2000.00"/>
    <s v="506.00"/>
    <s v="775.00"/>
    <s v="N/A"/>
    <s v="N/A"/>
    <s v="N/A"/>
    <n v="0"/>
    <n v="0"/>
    <s v="TPJ-Trazador Presupuestal de Juventud"/>
    <x v="0"/>
    <x v="4"/>
    <x v="15"/>
    <s v="No"/>
    <s v="N/A"/>
    <n v="400000000"/>
    <n v="4000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5"/>
    <s v="BOSA"/>
    <n v="2023"/>
    <s v="0007"/>
    <x v="0"/>
    <s v="O23011603480000001833"/>
    <s v="N/A"/>
    <s v="Bosa justa para ti"/>
    <s v="3. Vincular instituciones educativas al programa pedagógico de resolución de conflictos en la comunidad escolar"/>
    <s v="29.00"/>
    <s v="15.00"/>
    <s v="15.00"/>
    <s v="N/A"/>
    <s v="N/A"/>
    <s v="N/A"/>
    <n v="0"/>
    <n v="0"/>
    <s v="TPJ-Trazador Presupuestal de Juventud"/>
    <x v="0"/>
    <x v="2"/>
    <x v="16"/>
    <s v="No"/>
    <s v="N/A"/>
    <n v="300000000"/>
    <n v="300000000"/>
    <n v="0"/>
    <s v="03-Inspirar confianza y legitimidad para vivir sin miedo y ser epicentro de cultura ciudadana, paz y reconciliación"/>
    <s v="48-Plataforma institucional para la seguridad y justicia"/>
    <s v="No aplica"/>
    <x v="11"/>
  </r>
  <r>
    <x v="0"/>
    <x v="12"/>
    <x v="2"/>
    <x v="36"/>
    <s v="KENNEDY"/>
    <n v="2023"/>
    <s v="0008"/>
    <x v="0"/>
    <s v="O23011601060000002061"/>
    <s v="N/A"/>
    <s v="Kennedy productiva"/>
    <s v="1. Promover MiPymes y/o emprendimiento Transformación empresarial y/o productiva."/>
    <s v="1700.00"/>
    <s v="500.00"/>
    <s v="268.00"/>
    <s v="N/A"/>
    <s v="N/A"/>
    <s v="N/A"/>
    <n v="0"/>
    <n v="0"/>
    <s v="TPJ-Trazador Presupuestal de Juventud"/>
    <x v="0"/>
    <x v="6"/>
    <x v="11"/>
    <s v="No"/>
    <s v="N/A"/>
    <n v="2548682000"/>
    <n v="1312164622"/>
    <n v="0"/>
    <s v="01-Hacer un nuevo contrato social con igualdad de oportunidades para la inclusión social, productiva y política"/>
    <s v="06-Sistema Distrital del Cuidado"/>
    <s v="No aplica"/>
    <x v="11"/>
  </r>
  <r>
    <x v="0"/>
    <x v="12"/>
    <x v="2"/>
    <x v="36"/>
    <s v="KENNEDY"/>
    <n v="2023"/>
    <s v="0008"/>
    <x v="0"/>
    <s v="O23011601060000002079"/>
    <s v="N/A"/>
    <s v="Kennedy cuidadora"/>
    <s v="1. Vincular Mujeres cuidadoras a estrategias de cuidado"/>
    <s v="4500.00"/>
    <s v="1200.00"/>
    <s v="460.00"/>
    <s v="N/A"/>
    <s v="N/A"/>
    <s v="N/A"/>
    <n v="0"/>
    <n v="0"/>
    <s v="TPJ-Trazador Presupuestal de Juventud"/>
    <x v="0"/>
    <x v="3"/>
    <x v="6"/>
    <s v="No"/>
    <s v="N/A"/>
    <n v="1100000000"/>
    <n v="447197800"/>
    <n v="0"/>
    <s v="01-Hacer un nuevo contrato social con igualdad de oportunidades para la inclusión social, productiva y política"/>
    <s v="06-Sistema Distrital del Cuidado"/>
    <s v="No aplica"/>
    <x v="11"/>
  </r>
  <r>
    <x v="0"/>
    <x v="12"/>
    <x v="2"/>
    <x v="36"/>
    <s v="KENNEDY"/>
    <n v="2023"/>
    <s v="0008"/>
    <x v="0"/>
    <s v="O23011601170000002170"/>
    <s v="N/A"/>
    <s v="Kennedy, territorio joven"/>
    <s v="1. Dotar sede Casas de la Juventud"/>
    <s v="1.00"/>
    <s v="0.00"/>
    <s v="0.00"/>
    <s v="N/A"/>
    <s v="N/A"/>
    <s v="N/A"/>
    <n v="0"/>
    <n v="0"/>
    <s v="TPJ-Trazador Presupuestal de Juventud"/>
    <x v="1"/>
    <x v="6"/>
    <x v="28"/>
    <s v="Si"/>
    <s v="N/A"/>
    <n v="0"/>
    <n v="0"/>
    <n v="0"/>
    <s v="01-Hacer un nuevo contrato social con igualdad de oportunidades para la inclusión social, productiva y política"/>
    <s v="17-Jóvenes con capacidades: Proyecto de vida para la ciudadanía, la innovación y el trabajo del siglo XXI"/>
    <s v="No aplica"/>
    <x v="11"/>
  </r>
  <r>
    <x v="0"/>
    <x v="12"/>
    <x v="2"/>
    <x v="36"/>
    <s v="KENNEDY"/>
    <n v="2023"/>
    <s v="0008"/>
    <x v="0"/>
    <s v="O23011602270000002124"/>
    <s v="N/A"/>
    <s v="Kennedy eco-urbana"/>
    <s v="1. Implementar PROCEDAS ."/>
    <s v="60.00"/>
    <s v="15.00"/>
    <s v="0.00"/>
    <s v="N/A"/>
    <s v="N/A"/>
    <s v="N/A"/>
    <n v="0"/>
    <n v="0"/>
    <s v="TPJ-Trazador Presupuestal de Juventud"/>
    <x v="0"/>
    <x v="0"/>
    <x v="7"/>
    <s v="No"/>
    <s v="N/A"/>
    <n v="1000000000"/>
    <n v="0"/>
    <n v="0"/>
    <s v="02-Cambiar nuestros hábitos de vida para reverdecer a Bogotá y adaptarnos y mitigar la crisis climática"/>
    <s v="27-Cambio cultural para la gestión de la crisis climática"/>
    <s v="No aplica"/>
    <x v="11"/>
  </r>
  <r>
    <x v="0"/>
    <x v="12"/>
    <x v="2"/>
    <x v="36"/>
    <s v="KENNEDY"/>
    <n v="2023"/>
    <s v="0008"/>
    <x v="0"/>
    <s v="O23011603390000002106"/>
    <s v="N/A"/>
    <s v="Kennedy con paz, memoria y reconciliación"/>
    <s v="1. Vincular  Personas a procesos de construcción de memoria, verdad, reparación integral a víctimas, paz y reconciliación"/>
    <s v="1200.00"/>
    <s v="300.00"/>
    <s v="0.00"/>
    <s v="N/A"/>
    <s v="N/A"/>
    <s v="N/A"/>
    <n v="0"/>
    <n v="0"/>
    <s v="TPJ-Trazador Presupuestal de Juventud"/>
    <x v="0"/>
    <x v="2"/>
    <x v="16"/>
    <s v="No"/>
    <s v="N/A"/>
    <n v="1100000000"/>
    <n v="0"/>
    <n v="0"/>
    <s v="03-Inspirar confianza y legitimidad para vivir sin miedo y ser epicentro de cultura ciudadana, paz y reconciliación"/>
    <s v="39-Bogotá territorio de paz y atención integral a las víctimas del conflicto armado"/>
    <s v="No aplica"/>
    <x v="11"/>
  </r>
  <r>
    <x v="0"/>
    <x v="12"/>
    <x v="2"/>
    <x v="36"/>
    <s v="KENNEDY"/>
    <n v="2023"/>
    <s v="0008"/>
    <x v="0"/>
    <s v="O23011603400000002111"/>
    <s v="N/A"/>
    <s v="Kennedy por los derechos de las mujeres"/>
    <s v="1. Capacitar Personas para la construcción de ciudadanía y desarrollo de capacidades para el ejercicio de derechos de las mujeres"/>
    <s v="5100.00"/>
    <s v="1700.00"/>
    <s v="700.00"/>
    <s v="N/A"/>
    <s v="N/A"/>
    <s v="N/A"/>
    <n v="0"/>
    <n v="0"/>
    <s v="TPJ-Trazador Presupuestal de Juventud"/>
    <x v="0"/>
    <x v="3"/>
    <x v="6"/>
    <s v="No"/>
    <s v="N/A"/>
    <n v="1100000000"/>
    <n v="390000000"/>
    <n v="0"/>
    <s v="03-Inspirar confianza y legitimidad para vivir sin miedo y ser epicentro de cultura ciudadana, paz y reconciliación"/>
    <s v="40-Más mujeres viven una vida libre de violencias, se sienten seguras y acceden con confianza al sistema de justicia"/>
    <s v="No aplica"/>
    <x v="11"/>
  </r>
  <r>
    <x v="0"/>
    <x v="12"/>
    <x v="2"/>
    <x v="36"/>
    <s v="KENNEDY"/>
    <n v="2023"/>
    <s v="0008"/>
    <x v="0"/>
    <s v="O23011603430000002181"/>
    <s v="N/A"/>
    <s v="Kennedy con convivencia ciudadana"/>
    <s v="2. Formar Personas en la escuela de seguridad, garantizando el disfrute de un territorio libre de violencia a los habitantes de la localidad."/>
    <s v="2500.00"/>
    <s v="700.00"/>
    <s v="0.00"/>
    <s v="N/A"/>
    <s v="N/A"/>
    <s v="N/A"/>
    <n v="0"/>
    <n v="0"/>
    <s v="TPJ-Trazador Presupuestal de Juventud"/>
    <x v="0"/>
    <x v="2"/>
    <x v="16"/>
    <s v="No"/>
    <s v="N/A"/>
    <n v="464646266"/>
    <n v="0"/>
    <n v="0"/>
    <s v="03-Inspirar confianza y legitimidad para vivir sin miedo y ser epicentro de cultura ciudadana, paz y reconciliación"/>
    <s v="43-Cultura ciudadana para la confianza, la convivencia y la participación desde la vida cotidiana"/>
    <s v="No aplica"/>
    <x v="11"/>
  </r>
  <r>
    <x v="0"/>
    <x v="12"/>
    <x v="2"/>
    <x v="36"/>
    <s v="KENNEDY"/>
    <n v="2023"/>
    <s v="0008"/>
    <x v="0"/>
    <s v="O23011603480000002150"/>
    <s v="N/A"/>
    <s v="Kennedy con acceso a la justicia"/>
    <s v="1. BENEFICIAR Personas a través de estrategias para el fortalecimiento de los mecanismos de justicia comunitaria."/>
    <s v="800.00"/>
    <s v="200.00"/>
    <s v="0.00"/>
    <s v="N/A"/>
    <s v="N/A"/>
    <s v="N/A"/>
    <n v="0"/>
    <n v="0"/>
    <s v="TPJ-Trazador Presupuestal de Juventud"/>
    <x v="0"/>
    <x v="2"/>
    <x v="2"/>
    <s v="No"/>
    <s v="N/A"/>
    <n v="425133653"/>
    <n v="244097877"/>
    <n v="0"/>
    <s v="03-Inspirar confianza y legitimidad para vivir sin miedo y ser epicentro de cultura ciudadana, paz y reconciliación"/>
    <s v="48-Plataforma institucional para la seguridad y justicia"/>
    <s v="No aplica"/>
    <x v="11"/>
  </r>
  <r>
    <x v="0"/>
    <x v="12"/>
    <x v="2"/>
    <x v="37"/>
    <s v="FONTIBÓN"/>
    <n v="2023"/>
    <s v="0009"/>
    <x v="0"/>
    <s v="O23011601060000001761"/>
    <s v="N/A"/>
    <s v="Un nuevo contrato para la reactivación económica de Fontibón"/>
    <s v="2. Promover Mipymes  y/o emprendimientos procesos de reconversión hacia actividades sostenibles durante el cuatrienio."/>
    <s v="120.00"/>
    <s v="30.00"/>
    <s v="30.00"/>
    <s v="N/A"/>
    <s v="N/A"/>
    <s v="N/A"/>
    <n v="0"/>
    <n v="0"/>
    <s v="TPJ-Trazador Presupuestal de Juventud"/>
    <x v="0"/>
    <x v="6"/>
    <x v="11"/>
    <s v="No"/>
    <s v="N/A"/>
    <n v="351268533"/>
    <n v="307292000"/>
    <n v="0"/>
    <s v="01-Hacer un nuevo contrato social con igualdad de oportunidades para la inclusión social, productiva y política"/>
    <s v="06-Sistema Distrital del Cuidado"/>
    <s v="No aplica"/>
    <x v="11"/>
  </r>
  <r>
    <x v="0"/>
    <x v="12"/>
    <x v="2"/>
    <x v="37"/>
    <s v="FONTIBÓN"/>
    <n v="2023"/>
    <s v="0009"/>
    <x v="0"/>
    <s v="O23011601060000001761"/>
    <s v="N/A"/>
    <s v="Un nuevo contrato para la reactivación económica de Fontibón"/>
    <s v="3. Promover Mipymes  y/o emprendimientos la transformación empresarial y/o productiva durante el cuatrienio"/>
    <s v="120.00"/>
    <s v="30.00"/>
    <s v="30.00"/>
    <s v="N/A"/>
    <s v="N/A"/>
    <s v="N/A"/>
    <n v="0"/>
    <n v="0"/>
    <s v="TPJ-Trazador Presupuestal de Juventud"/>
    <x v="0"/>
    <x v="6"/>
    <x v="11"/>
    <s v="No"/>
    <s v="N/A"/>
    <n v="418608533"/>
    <n v="374632000"/>
    <n v="0"/>
    <s v="01-Hacer un nuevo contrato social con igualdad de oportunidades para la inclusión social, productiva y política"/>
    <s v="06-Sistema Distrital del Cuidado"/>
    <s v="No aplica"/>
    <x v="11"/>
  </r>
  <r>
    <x v="0"/>
    <x v="12"/>
    <x v="2"/>
    <x v="37"/>
    <s v="FONTIBÓN"/>
    <n v="2023"/>
    <s v="0009"/>
    <x v="0"/>
    <s v="O23011601060000001761"/>
    <s v="N/A"/>
    <s v="Un nuevo contrato para la reactivación económica de Fontibón"/>
    <s v="4. Revitalizar Mipymes  y/o emprendimientos potencializadas dentro de las aglomeraciones económicas que fomentan el empleo y/o nuevas actividades económicas en el cuatrienio"/>
    <s v="200.00"/>
    <s v="50.00"/>
    <s v="50.00"/>
    <s v="N/A"/>
    <s v="N/A"/>
    <s v="N/A"/>
    <n v="0"/>
    <n v="0"/>
    <s v="TPJ-Trazador Presupuestal de Juventud"/>
    <x v="0"/>
    <x v="6"/>
    <x v="12"/>
    <s v="No"/>
    <s v="N/A"/>
    <n v="562908534"/>
    <n v="518932000"/>
    <n v="0"/>
    <s v="01-Hacer un nuevo contrato social con igualdad de oportunidades para la inclusión social, productiva y política"/>
    <s v="06-Sistema Distrital del Cuidado"/>
    <s v="No aplica"/>
    <x v="11"/>
  </r>
  <r>
    <x v="0"/>
    <x v="12"/>
    <x v="2"/>
    <x v="37"/>
    <s v="FONTIBÓN"/>
    <n v="2023"/>
    <s v="0009"/>
    <x v="0"/>
    <s v="O23011601060000001762"/>
    <s v="N/A"/>
    <s v="Un nuevo contrato para dotación social, prevención y atención de la violencia intrafamiliar y sexual en Fontibón"/>
    <s v="1. Formar personas en prevención de violencia intrafamiliar y/o violencia sexual durante el cuatrienio"/>
    <s v="4580.00"/>
    <s v="1145.00"/>
    <s v="1145.00"/>
    <s v="N/A"/>
    <s v="N/A"/>
    <s v="N/A"/>
    <n v="0"/>
    <n v="0"/>
    <s v="TPJ-Trazador Presupuestal de Juventud"/>
    <x v="0"/>
    <x v="3"/>
    <x v="6"/>
    <s v="No"/>
    <s v="N/A"/>
    <n v="546402000"/>
    <n v="256230000"/>
    <n v="0"/>
    <s v="01-Hacer un nuevo contrato social con igualdad de oportunidades para la inclusión social, productiva y política"/>
    <s v="06-Sistema Distrital del Cuidado"/>
    <s v="No aplica"/>
    <x v="11"/>
  </r>
  <r>
    <x v="0"/>
    <x v="12"/>
    <x v="2"/>
    <x v="37"/>
    <s v="FONTIBÓN"/>
    <n v="2023"/>
    <s v="0009"/>
    <x v="0"/>
    <s v="O23011601060000001764"/>
    <s v="N/A"/>
    <s v="Un nuevo contrato para la salud en Fontibón"/>
    <s v="2. Vincular personas  a las acciones desarrolladas desde los dispositivos de base comunitaria en res-puesta al consumo de SPA en el cuatrienio"/>
    <s v="442.00"/>
    <s v="111.00"/>
    <s v="0.00"/>
    <s v="N/A"/>
    <s v="N/A"/>
    <s v="N/A"/>
    <n v="0"/>
    <n v="0"/>
    <s v="TPJ-Trazador Presupuestal de Juventud"/>
    <x v="1"/>
    <x v="3"/>
    <x v="27"/>
    <s v="Si"/>
    <s v="N/A"/>
    <n v="71269000"/>
    <n v="0"/>
    <n v="0"/>
    <s v="01-Hacer un nuevo contrato social con igualdad de oportunidades para la inclusión social, productiva y política"/>
    <s v="06-Sistema Distrital del Cuidado"/>
    <s v="No aplica"/>
    <x v="11"/>
  </r>
  <r>
    <x v="0"/>
    <x v="12"/>
    <x v="2"/>
    <x v="37"/>
    <s v="FONTIBÓN"/>
    <n v="2023"/>
    <s v="0009"/>
    <x v="0"/>
    <s v="O23011601060000001764"/>
    <s v="N/A"/>
    <s v="Un nuevo contrato para la salud en Fontibón"/>
    <s v="4. Vincular mujeres gestantes, niños y niñas, migrantes irregulares, vinculados en acciones de protección específica y detección temprana en el cuatrienio"/>
    <s v="292.00"/>
    <s v="77.00"/>
    <s v="0.00"/>
    <s v="N/A"/>
    <s v="N/A"/>
    <s v="N/A"/>
    <n v="0"/>
    <n v="0"/>
    <s v="TPJ-Trazador Presupuestal de Juventud"/>
    <x v="0"/>
    <x v="3"/>
    <x v="6"/>
    <s v="No"/>
    <s v="N/A"/>
    <n v="71269000"/>
    <n v="0"/>
    <n v="0"/>
    <s v="01-Hacer un nuevo contrato social con igualdad de oportunidades para la inclusión social, productiva y política"/>
    <s v="06-Sistema Distrital del Cuidado"/>
    <s v="No aplica"/>
    <x v="11"/>
  </r>
  <r>
    <x v="0"/>
    <x v="12"/>
    <x v="2"/>
    <x v="37"/>
    <s v="FONTIBÓN"/>
    <n v="2023"/>
    <s v="0009"/>
    <x v="0"/>
    <s v="O23011601140000001754"/>
    <s v="N/A"/>
    <s v="Un nuevo contrato para dotación de sedes educativas en Fontibón"/>
    <s v="1. Dotar sedes educativas urbanas durante el cuatrienio"/>
    <s v="11.00"/>
    <s v="3.00"/>
    <s v="0.00"/>
    <s v="N/A"/>
    <s v="N/A"/>
    <s v="N/A"/>
    <n v="0"/>
    <n v="0"/>
    <s v="TPJ-Trazador Presupuestal de Juventud"/>
    <x v="1"/>
    <x v="0"/>
    <x v="4"/>
    <s v="Si"/>
    <s v="N/A"/>
    <n v="250000000"/>
    <n v="0"/>
    <n v="0"/>
    <s v="01-Hacer un nuevo contrato social con igualdad de oportunidades para la inclusión social, productiva y política"/>
    <s v="14-Formación integral: más y mejor tiempo en los colegios"/>
    <s v="No aplica"/>
    <x v="11"/>
  </r>
  <r>
    <x v="0"/>
    <x v="12"/>
    <x v="2"/>
    <x v="37"/>
    <s v="FONTIBÓN"/>
    <n v="2023"/>
    <s v="0009"/>
    <x v="0"/>
    <s v="O23011601170000001755"/>
    <s v="N/A"/>
    <s v="Un nuevo contrato para educación superior en Fontibón"/>
    <s v="1. Beneficiar personas con apoyo para la educación superior en el cuatrienio"/>
    <s v="200.00"/>
    <s v="50.00"/>
    <s v="50.00"/>
    <s v="N/A"/>
    <s v="N/A"/>
    <s v="N/A"/>
    <n v="0"/>
    <n v="0"/>
    <s v="TPJ-Trazador Presupuestal de Juventud"/>
    <x v="1"/>
    <x v="0"/>
    <x v="26"/>
    <s v="Si"/>
    <s v="N/A"/>
    <n v="2375664000"/>
    <n v="2342664000"/>
    <n v="0"/>
    <s v="01-Hacer un nuevo contrato social con igualdad de oportunidades para la inclusión social, productiva y política"/>
    <s v="17-Jóvenes con capacidades: Proyecto de vida para la ciudadanía, la innovación y el trabajo del siglo XXI"/>
    <s v="No aplica"/>
    <x v="11"/>
  </r>
  <r>
    <x v="0"/>
    <x v="12"/>
    <x v="2"/>
    <x v="37"/>
    <s v="FONTIBÓN"/>
    <n v="2023"/>
    <s v="0009"/>
    <x v="0"/>
    <s v="O23011601170000001755"/>
    <s v="N/A"/>
    <s v="Un nuevo contrato para educación superior en Fontibón"/>
    <s v="2. Beneficiar estudiantes de programas de educación superior con apoyo de sostenimiento para la permanencia en el cuatrienio"/>
    <s v="400.00"/>
    <s v="100.00"/>
    <s v="100.00"/>
    <s v="N/A"/>
    <s v="N/A"/>
    <s v="N/A"/>
    <n v="0"/>
    <n v="0"/>
    <s v="TPJ-Trazador Presupuestal de Juventud"/>
    <x v="1"/>
    <x v="0"/>
    <x v="26"/>
    <s v="Si"/>
    <s v="N/A"/>
    <n v="950265000"/>
    <n v="950265000"/>
    <n v="0"/>
    <s v="01-Hacer un nuevo contrato social con igualdad de oportunidades para la inclusión social, productiva y política"/>
    <s v="17-Jóvenes con capacidades: Proyecto de vida para la ciudadanía, la innovación y el trabajo del siglo XXI"/>
    <s v="No aplica"/>
    <x v="11"/>
  </r>
  <r>
    <x v="0"/>
    <x v="12"/>
    <x v="2"/>
    <x v="37"/>
    <s v="FONTIBÓN"/>
    <n v="2023"/>
    <s v="0009"/>
    <x v="0"/>
    <s v="O23011601200000001757"/>
    <s v="N/A"/>
    <s v="Un nuevo contrato para el deporte en Fontibón"/>
    <s v="2. Capacitar personas en los campos deportivos durante el cuatrienio"/>
    <s v="3467.00"/>
    <s v="572.00"/>
    <s v="572.00"/>
    <s v="N/A"/>
    <s v="N/A"/>
    <s v="N/A"/>
    <n v="0"/>
    <n v="0"/>
    <s v="TPJ-Trazador Presupuestal de Juventud"/>
    <x v="0"/>
    <x v="4"/>
    <x v="23"/>
    <s v="No"/>
    <s v="N/A"/>
    <n v="475132000"/>
    <n v="3739659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7"/>
    <s v="FONTIBÓN"/>
    <n v="2023"/>
    <s v="0009"/>
    <x v="0"/>
    <s v="O23011601200000001757"/>
    <s v="N/A"/>
    <s v="Un nuevo contrato para el deporte en Fontibón"/>
    <s v="3. Beneficiar personas con artículos deportivos entregados durante el cuatrienio"/>
    <s v="1753.00"/>
    <s v="0.00"/>
    <s v="0.00"/>
    <s v="N/A"/>
    <s v="N/A"/>
    <s v="N/A"/>
    <n v="0"/>
    <n v="0"/>
    <s v="TPJ-Trazador Presupuestal de Juventud"/>
    <x v="0"/>
    <x v="4"/>
    <x v="23"/>
    <s v="No"/>
    <s v="N/A"/>
    <n v="0"/>
    <n v="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7"/>
    <s v="FONTIBÓN"/>
    <n v="2023"/>
    <s v="0009"/>
    <x v="0"/>
    <s v="O23011601210000001758"/>
    <s v="N/A"/>
    <s v="Un nuevo contrato para la cultura en Fontibón"/>
    <s v="1. Realizar eventos de promoción de actividades culturales durante el cuatrienio"/>
    <s v="14.00"/>
    <s v="3.00"/>
    <s v="3.00"/>
    <s v="N/A"/>
    <s v="N/A"/>
    <s v="N/A"/>
    <n v="0"/>
    <n v="0"/>
    <s v="TPJ-Trazador Presupuestal de Juventud"/>
    <x v="0"/>
    <x v="4"/>
    <x v="15"/>
    <s v="No"/>
    <s v="N/A"/>
    <n v="1032096001"/>
    <n v="446204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7"/>
    <s v="FONTIBÓN"/>
    <n v="2023"/>
    <s v="0009"/>
    <x v="0"/>
    <s v="O23011601210000001758"/>
    <s v="N/A"/>
    <s v="Un nuevo contrato para la cultura en Fontibón"/>
    <s v="2. Otorgar estímulos de apoyo al sector artístico y cultural durante el cuatrienio"/>
    <s v="140.00"/>
    <s v="35.00"/>
    <s v="35.00"/>
    <s v="N/A"/>
    <s v="N/A"/>
    <s v="N/A"/>
    <n v="0"/>
    <n v="0"/>
    <s v="TPJ-Trazador Presupuestal de Juventud"/>
    <x v="0"/>
    <x v="4"/>
    <x v="15"/>
    <s v="No"/>
    <s v="N/A"/>
    <n v="830867999"/>
    <n v="830867999"/>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7"/>
    <s v="FONTIBÓN"/>
    <n v="2023"/>
    <s v="0009"/>
    <x v="0"/>
    <s v="O23011601210000001758"/>
    <s v="N/A"/>
    <s v="Un nuevo contrato para la cultura en Fontibón"/>
    <s v="3. Capacitar personas en los campos artísticos, interculturales, culturales y/o patrimoniales durante el cuatrienio"/>
    <s v="1527.00"/>
    <s v="382.00"/>
    <s v="382.00"/>
    <s v="N/A"/>
    <s v="N/A"/>
    <s v="N/A"/>
    <n v="0"/>
    <n v="0"/>
    <s v="TPJ-Trazador Presupuestal de Juventud"/>
    <x v="0"/>
    <x v="4"/>
    <x v="15"/>
    <s v="No"/>
    <s v="N/A"/>
    <n v="475132000"/>
    <n v="475132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7"/>
    <s v="FONTIBÓN"/>
    <n v="2023"/>
    <s v="0009"/>
    <x v="0"/>
    <s v="O23011603390000001773"/>
    <s v="N/A"/>
    <s v="Un nuevo contrato para construir paz y reconciliación en Fontibón"/>
    <s v="1. Vincular personas a procesos de construcción de memoria, verdad, reparación integral a víctimas, paz y reconciliación durante el cuatrienio"/>
    <s v="800.00"/>
    <s v="200.00"/>
    <s v="200.00"/>
    <s v="N/A"/>
    <s v="N/A"/>
    <s v="N/A"/>
    <n v="0"/>
    <n v="0"/>
    <s v="TPJ-Trazador Presupuestal de Juventud"/>
    <x v="0"/>
    <x v="2"/>
    <x v="16"/>
    <s v="No"/>
    <s v="N/A"/>
    <n v="570159000"/>
    <n v="190262000"/>
    <n v="0"/>
    <s v="03-Inspirar confianza y legitimidad para vivir sin miedo y ser epicentro de cultura ciudadana, paz y reconciliación"/>
    <s v="39-Bogotá territorio de paz y atención integral a las víctimas del conflicto armado"/>
    <s v="No aplica"/>
    <x v="11"/>
  </r>
  <r>
    <x v="0"/>
    <x v="12"/>
    <x v="2"/>
    <x v="37"/>
    <s v="FONTIBÓN"/>
    <n v="2023"/>
    <s v="0009"/>
    <x v="0"/>
    <s v="O23011603450000001776"/>
    <s v="N/A"/>
    <s v="Un nuevo contrato para el uso y aprovechamiento del espacio público en Fontibón"/>
    <s v="3. Realizar acuerdo  para la vinculación de la ciudadanía en los programas adelantados por el IDRD y acuerdos con vendedores informales o estacionarios en cuatrienio."/>
    <s v="2.00"/>
    <s v="0.00"/>
    <s v="0.00"/>
    <s v="N/A"/>
    <s v="N/A"/>
    <s v="N/A"/>
    <n v="0"/>
    <n v="0"/>
    <s v="TPJ-Trazador Presupuestal de Juventud"/>
    <x v="0"/>
    <x v="5"/>
    <x v="10"/>
    <s v="No"/>
    <s v="N/A"/>
    <n v="0"/>
    <n v="0"/>
    <n v="0"/>
    <s v="03-Inspirar confianza y legitimidad para vivir sin miedo y ser epicentro de cultura ciudadana, paz y reconciliación"/>
    <s v="45-Espacio público más seguro y construido colectivamente"/>
    <s v="No aplica"/>
    <x v="11"/>
  </r>
  <r>
    <x v="0"/>
    <x v="12"/>
    <x v="2"/>
    <x v="37"/>
    <s v="FONTIBÓN"/>
    <n v="2023"/>
    <s v="0009"/>
    <x v="0"/>
    <s v="O23011603480000002007"/>
    <s v="N/A"/>
    <s v="Un nuevo contrato para la justicia y la resolución de conflictos en Fontibón"/>
    <s v="2. Vincular Instituciones educativas al programa pedagógico de resolución de conflictos en la comunidad escolar en el cuatrienio"/>
    <s v="11.00"/>
    <s v="0.00"/>
    <s v="0.00"/>
    <s v="N/A"/>
    <s v="N/A"/>
    <s v="N/A"/>
    <n v="0"/>
    <n v="0"/>
    <s v="TPJ-Trazador Presupuestal de Juventud"/>
    <x v="0"/>
    <x v="2"/>
    <x v="16"/>
    <s v="No"/>
    <s v="N/A"/>
    <n v="0"/>
    <n v="0"/>
    <n v="0"/>
    <s v="03-Inspirar confianza y legitimidad para vivir sin miedo y ser epicentro de cultura ciudadana, paz y reconciliación"/>
    <s v="48-Plataforma institucional para la seguridad y justicia"/>
    <s v="No aplica"/>
    <x v="11"/>
  </r>
  <r>
    <x v="0"/>
    <x v="12"/>
    <x v="2"/>
    <x v="38"/>
    <s v="ENGATIVÁ"/>
    <n v="2023"/>
    <s v="0010"/>
    <x v="0"/>
    <s v="O23011601060000001598"/>
    <s v="N/A"/>
    <s v="Engativá emprende, se transforma e innova"/>
    <s v="1. Apoyar Mipymes y/o empredimientos culturales y creativos, con enfasis en jóvenes y población vulnerable"/>
    <s v="241.00"/>
    <s v="66.00"/>
    <s v="0.00"/>
    <s v="N/A"/>
    <s v="N/A"/>
    <s v="N/A"/>
    <n v="0"/>
    <n v="0"/>
    <s v="TPJ-Trazador Presupuestal de Juventud"/>
    <x v="0"/>
    <x v="6"/>
    <x v="12"/>
    <s v="No"/>
    <s v="N/A"/>
    <n v="678931159"/>
    <n v="82500000"/>
    <n v="0"/>
    <s v="01-Hacer un nuevo contrato social con igualdad de oportunidades para la inclusión social, productiva y política"/>
    <s v="06-Sistema Distrital del Cuidado"/>
    <s v="No aplica"/>
    <x v="11"/>
  </r>
  <r>
    <x v="0"/>
    <x v="12"/>
    <x v="2"/>
    <x v="38"/>
    <s v="ENGATIVÁ"/>
    <n v="2023"/>
    <s v="0010"/>
    <x v="0"/>
    <s v="O23011601060000001598"/>
    <s v="N/A"/>
    <s v="Engativá emprende, se transforma e innova"/>
    <s v="2. Promover Mipymes y/o emprendimientos sociales con procesos de reconversión hacia actividades sostenibles, con enfasis en jóvenes y población vulnerable"/>
    <s v="308.00"/>
    <s v="42.00"/>
    <s v="0.00"/>
    <s v="N/A"/>
    <s v="N/A"/>
    <s v="N/A"/>
    <n v="0"/>
    <n v="0"/>
    <s v="TPJ-Trazador Presupuestal de Juventud"/>
    <x v="0"/>
    <x v="6"/>
    <x v="12"/>
    <s v="No"/>
    <s v="N/A"/>
    <n v="783259970"/>
    <n v="616950000"/>
    <n v="0"/>
    <s v="01-Hacer un nuevo contrato social con igualdad de oportunidades para la inclusión social, productiva y política"/>
    <s v="06-Sistema Distrital del Cuidado"/>
    <s v="No aplica"/>
    <x v="11"/>
  </r>
  <r>
    <x v="0"/>
    <x v="12"/>
    <x v="2"/>
    <x v="38"/>
    <s v="ENGATIVÁ"/>
    <n v="2023"/>
    <s v="0010"/>
    <x v="0"/>
    <s v="O23011601060000001598"/>
    <s v="N/A"/>
    <s v="Engativá emprende, se transforma e innova"/>
    <s v="3. Promover Mipymes y/o empredimientos sociales la transformación empresarial y/o produciva, con enfasis en jóvenes y población vulnerable"/>
    <s v="277.00"/>
    <s v="70.00"/>
    <s v="0.00"/>
    <s v="N/A"/>
    <s v="N/A"/>
    <s v="N/A"/>
    <n v="0"/>
    <n v="0"/>
    <s v="TPJ-Trazador Presupuestal de Juventud"/>
    <x v="0"/>
    <x v="6"/>
    <x v="12"/>
    <s v="No"/>
    <s v="N/A"/>
    <n v="131782971"/>
    <n v="62134000"/>
    <n v="0"/>
    <s v="01-Hacer un nuevo contrato social con igualdad de oportunidades para la inclusión social, productiva y política"/>
    <s v="06-Sistema Distrital del Cuidado"/>
    <s v="No aplica"/>
    <x v="11"/>
  </r>
  <r>
    <x v="0"/>
    <x v="12"/>
    <x v="2"/>
    <x v="38"/>
    <s v="ENGATIVÁ"/>
    <n v="2023"/>
    <s v="0010"/>
    <x v="0"/>
    <s v="O23011601060000001598"/>
    <s v="N/A"/>
    <s v="Engativá emprende, se transforma e innova"/>
    <s v="4. Revitalizar Mipymes y/o emprendimientos sociales potencializadas dentro de las aglomeraciones económicas que fomentan el empleo, con enfasis en jóvenes y población vulnerable y/o nuevas actividades económicas"/>
    <s v="244.00"/>
    <s v="66.00"/>
    <s v="0.00"/>
    <s v="N/A"/>
    <s v="N/A"/>
    <s v="N/A"/>
    <n v="0"/>
    <n v="0"/>
    <s v="TPJ-Trazador Presupuestal de Juventud"/>
    <x v="0"/>
    <x v="6"/>
    <x v="12"/>
    <s v="No"/>
    <s v="N/A"/>
    <n v="1788761900"/>
    <n v="0"/>
    <n v="0"/>
    <s v="01-Hacer un nuevo contrato social con igualdad de oportunidades para la inclusión social, productiva y política"/>
    <s v="06-Sistema Distrital del Cuidado"/>
    <s v="No aplica"/>
    <x v="11"/>
  </r>
  <r>
    <x v="0"/>
    <x v="12"/>
    <x v="2"/>
    <x v="38"/>
    <s v="ENGATIVÁ"/>
    <n v="2023"/>
    <s v="0010"/>
    <x v="0"/>
    <s v="O23011601060000001599"/>
    <s v="N/A"/>
    <s v="Desarrollo integral para la transformación social"/>
    <s v="4. Formar personas en prevención de violencia intrafamiliar, violencia sexual, violencia de género, violencia de identidad sexual, violencia contra las creencias religiosas o de culto y/o violencia racial o étnica"/>
    <s v="761.00"/>
    <s v="166.00"/>
    <s v="0.00"/>
    <s v="N/A"/>
    <s v="N/A"/>
    <s v="N/A"/>
    <n v="0"/>
    <n v="0"/>
    <s v="TPJ-Trazador Presupuestal de Juventud"/>
    <x v="0"/>
    <x v="2"/>
    <x v="2"/>
    <s v="No"/>
    <s v="N/A"/>
    <n v="994922000"/>
    <n v="309740000"/>
    <n v="0"/>
    <s v="01-Hacer un nuevo contrato social con igualdad de oportunidades para la inclusión social, productiva y política"/>
    <s v="06-Sistema Distrital del Cuidado"/>
    <s v="No aplica"/>
    <x v="11"/>
  </r>
  <r>
    <x v="0"/>
    <x v="12"/>
    <x v="2"/>
    <x v="38"/>
    <s v="ENGATIVÁ"/>
    <n v="2023"/>
    <s v="0010"/>
    <x v="0"/>
    <s v="O23011601060000001600"/>
    <s v="N/A"/>
    <s v="Sistema local de cuidado"/>
    <s v="1. Vincular personas cuidadoras a estratégias de cuidado"/>
    <s v="2586.00"/>
    <s v="772.00"/>
    <s v="0.00"/>
    <s v="N/A"/>
    <s v="N/A"/>
    <s v="N/A"/>
    <n v="0"/>
    <n v="0"/>
    <s v="TPJ-Trazador Presupuestal de Juventud"/>
    <x v="0"/>
    <x v="2"/>
    <x v="2"/>
    <s v="No"/>
    <s v="N/A"/>
    <n v="696446000"/>
    <n v="0"/>
    <n v="0"/>
    <s v="01-Hacer un nuevo contrato social con igualdad de oportunidades para la inclusión social, productiva y política"/>
    <s v="06-Sistema Distrital del Cuidado"/>
    <s v="No aplica"/>
    <x v="11"/>
  </r>
  <r>
    <x v="0"/>
    <x v="12"/>
    <x v="2"/>
    <x v="38"/>
    <s v="ENGATIVÁ"/>
    <n v="2023"/>
    <s v="0010"/>
    <x v="0"/>
    <s v="O23011601170000001592"/>
    <s v="N/A"/>
    <s v="Jóvenes con capacidades: proyecto de vida para la ciudadanía, la innovación y el trabajo del Siglo XXI en Engativá"/>
    <s v="1. Beneficiar personas con apoyos para la educación superior"/>
    <s v="233.00"/>
    <s v="58.00"/>
    <s v="89.00"/>
    <s v="N/A"/>
    <s v="N/A"/>
    <s v="N/A"/>
    <n v="0"/>
    <n v="0"/>
    <s v="TPJ-Trazador Presupuestal de Juventud"/>
    <x v="1"/>
    <x v="0"/>
    <x v="26"/>
    <s v="Si"/>
    <s v="N/A"/>
    <n v="3701574676"/>
    <n v="3250109769"/>
    <n v="0"/>
    <s v="01-Hacer un nuevo contrato social con igualdad de oportunidades para la inclusión social, productiva y política"/>
    <s v="17-Jóvenes con capacidades: Proyecto de vida para la ciudadanía, la innovación y el trabajo del siglo XXI"/>
    <s v="No aplica"/>
    <x v="11"/>
  </r>
  <r>
    <x v="0"/>
    <x v="12"/>
    <x v="2"/>
    <x v="38"/>
    <s v="ENGATIVÁ"/>
    <n v="2023"/>
    <s v="0010"/>
    <x v="0"/>
    <s v="O23011601170000001592"/>
    <s v="N/A"/>
    <s v="Jóvenes con capacidades: proyecto de vida para la ciudadanía, la innovación y el trabajo del Siglo XXI en Engativá"/>
    <s v="2. Beneficiar estudiantes de programas de educación superior con apoyo de sostenimiento para la permanencia"/>
    <s v="233.00"/>
    <s v="58.00"/>
    <s v="89.00"/>
    <s v="N/A"/>
    <s v="N/A"/>
    <s v="N/A"/>
    <n v="0"/>
    <n v="0"/>
    <s v="TPJ-Trazador Presupuestal de Juventud"/>
    <x v="1"/>
    <x v="0"/>
    <x v="26"/>
    <s v="Si"/>
    <s v="N/A"/>
    <n v="898425324"/>
    <n v="898425324"/>
    <n v="0"/>
    <s v="01-Hacer un nuevo contrato social con igualdad de oportunidades para la inclusión social, productiva y política"/>
    <s v="17-Jóvenes con capacidades: Proyecto de vida para la ciudadanía, la innovación y el trabajo del siglo XXI"/>
    <s v="No aplica"/>
    <x v="11"/>
  </r>
  <r>
    <x v="0"/>
    <x v="12"/>
    <x v="2"/>
    <x v="38"/>
    <s v="ENGATIVÁ"/>
    <n v="2023"/>
    <s v="0010"/>
    <x v="0"/>
    <s v="O23011601200000001594"/>
    <s v="N/A"/>
    <s v="Engativá siempre activa con el deporte, la recreación y la actividad física"/>
    <s v="1. Vincular personas en actividades recreo-deportivas comunitarias"/>
    <s v="20908.00"/>
    <s v="6000.00"/>
    <s v="0.00"/>
    <s v="N/A"/>
    <s v="N/A"/>
    <s v="N/A"/>
    <n v="0"/>
    <n v="0"/>
    <s v="TPJ-Trazador Presupuestal de Juventud"/>
    <x v="0"/>
    <x v="4"/>
    <x v="23"/>
    <s v="No"/>
    <s v="N/A"/>
    <n v="2694158822"/>
    <n v="345474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8"/>
    <s v="ENGATIVÁ"/>
    <n v="2023"/>
    <s v="0010"/>
    <x v="0"/>
    <s v="O23011601200000001594"/>
    <s v="N/A"/>
    <s v="Engativá siempre activa con el deporte, la recreación y la actividad física"/>
    <s v="2. Capacitar personas en los campos deportivos"/>
    <s v="1260.00"/>
    <s v="318.00"/>
    <s v="708.00"/>
    <s v="N/A"/>
    <s v="N/A"/>
    <s v="N/A"/>
    <n v="0"/>
    <n v="0"/>
    <s v="TPJ-Trazador Presupuestal de Juventud"/>
    <x v="0"/>
    <x v="4"/>
    <x v="23"/>
    <s v="No"/>
    <s v="N/A"/>
    <n v="824163178"/>
    <n v="816790264"/>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8"/>
    <s v="ENGATIVÁ"/>
    <n v="2023"/>
    <s v="0010"/>
    <x v="0"/>
    <s v="O23011601210000001595"/>
    <s v="N/A"/>
    <s v="Cultura, arte y patrimonio para transformar a Engativá"/>
    <s v="1. Realizar eventos de promoción de actividades culturales"/>
    <s v="34.00"/>
    <s v="8.00"/>
    <s v="0.00"/>
    <s v="N/A"/>
    <s v="N/A"/>
    <s v="N/A"/>
    <n v="0"/>
    <n v="0"/>
    <s v="TPJ-Trazador Presupuestal de Juventud"/>
    <x v="0"/>
    <x v="4"/>
    <x v="15"/>
    <s v="No"/>
    <s v="N/A"/>
    <n v="2787939672"/>
    <n v="2855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8"/>
    <s v="ENGATIVÁ"/>
    <n v="2023"/>
    <s v="0010"/>
    <x v="0"/>
    <s v="O23011601210000001595"/>
    <s v="N/A"/>
    <s v="Cultura, arte y patrimonio para transformar a Engativá"/>
    <s v="2. Otorgar estímulos de apoyo al sector artístico, cultural y recreo-deportivo"/>
    <s v="100.00"/>
    <s v="25.00"/>
    <s v="26.00"/>
    <s v="N/A"/>
    <s v="N/A"/>
    <s v="N/A"/>
    <n v="0"/>
    <n v="0"/>
    <s v="TPJ-Trazador Presupuestal de Juventud"/>
    <x v="0"/>
    <x v="4"/>
    <x v="15"/>
    <s v="No"/>
    <s v="N/A"/>
    <n v="708882400"/>
    <n v="7088824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8"/>
    <s v="ENGATIVÁ"/>
    <n v="2023"/>
    <s v="0010"/>
    <x v="0"/>
    <s v="O23011601210000001595"/>
    <s v="N/A"/>
    <s v="Cultura, arte y patrimonio para transformar a Engativá"/>
    <s v="3. Capacitar personas en los campos artísticos, interculturales, culturales y/o patrimoniales"/>
    <s v="1260.00"/>
    <s v="318.00"/>
    <s v="0.00"/>
    <s v="N/A"/>
    <s v="N/A"/>
    <s v="N/A"/>
    <n v="0"/>
    <n v="0"/>
    <s v="TPJ-Trazador Presupuestal de Juventud"/>
    <x v="0"/>
    <x v="4"/>
    <x v="15"/>
    <s v="No"/>
    <s v="N/A"/>
    <n v="1031090928"/>
    <n v="71400509"/>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8"/>
    <s v="ENGATIVÁ"/>
    <n v="2023"/>
    <s v="0010"/>
    <x v="0"/>
    <s v="O23011601240000001596"/>
    <s v="N/A"/>
    <s v="Desarrollo sostenible y participación social"/>
    <s v="1. Implementar acciones de fomento para la agricultura urbana"/>
    <s v="4.00"/>
    <s v="1.00"/>
    <s v="0.00"/>
    <s v="N/A"/>
    <s v="N/A"/>
    <s v="N/A"/>
    <n v="0"/>
    <n v="0"/>
    <s v="TPJ-Trazador Presupuestal de Juventud"/>
    <x v="0"/>
    <x v="0"/>
    <x v="7"/>
    <s v="No"/>
    <s v="N/A"/>
    <n v="1696446000"/>
    <n v="407562000"/>
    <n v="0"/>
    <s v="01-Hacer un nuevo contrato social con igualdad de oportunidades para la inclusión social, productiva y política"/>
    <s v="24-Bogotá región emprendedora e innovadora"/>
    <s v="No aplica"/>
    <x v="11"/>
  </r>
  <r>
    <x v="0"/>
    <x v="12"/>
    <x v="2"/>
    <x v="38"/>
    <s v="ENGATIVÁ"/>
    <n v="2023"/>
    <s v="0010"/>
    <x v="0"/>
    <s v="O23011601240000001597"/>
    <s v="N/A"/>
    <s v="Emprendimiento de industrias culturales y creativas"/>
    <s v="1. Financiar proyectos del sector cultural y creativo"/>
    <s v="58.00"/>
    <s v="18.00"/>
    <s v="0.00"/>
    <s v="N/A"/>
    <s v="N/A"/>
    <s v="N/A"/>
    <n v="0"/>
    <n v="0"/>
    <s v="TPJ-Trazador Presupuestal de Juventud"/>
    <x v="0"/>
    <x v="4"/>
    <x v="15"/>
    <s v="No"/>
    <s v="N/A"/>
    <n v="845684000"/>
    <n v="291996000"/>
    <n v="0"/>
    <s v="01-Hacer un nuevo contrato social con igualdad de oportunidades para la inclusión social, productiva y política"/>
    <s v="24-Bogotá región emprendedora e innovadora"/>
    <s v="No aplica"/>
    <x v="11"/>
  </r>
  <r>
    <x v="0"/>
    <x v="12"/>
    <x v="2"/>
    <x v="38"/>
    <s v="ENGATIVÁ"/>
    <n v="2023"/>
    <s v="0010"/>
    <x v="0"/>
    <s v="O23011602270000001602"/>
    <s v="N/A"/>
    <s v="Participación social para la gestión del cambio climático"/>
    <s v="1. Implementar PROCEDAS ."/>
    <s v="12.00"/>
    <s v="0.00"/>
    <s v="0.00"/>
    <s v="N/A"/>
    <s v="N/A"/>
    <s v="N/A"/>
    <n v="0"/>
    <n v="0"/>
    <s v="TPJ-Trazador Presupuestal de Juventud"/>
    <x v="0"/>
    <x v="0"/>
    <x v="7"/>
    <s v="No"/>
    <s v="N/A"/>
    <n v="0"/>
    <n v="0"/>
    <n v="0"/>
    <s v="02-Cambiar nuestros hábitos de vida para reverdecer a Bogotá y adaptarnos y mitigar la crisis climática"/>
    <s v="27-Cambio cultural para la gestión de la crisis climática"/>
    <s v="No aplica"/>
    <x v="11"/>
  </r>
  <r>
    <x v="0"/>
    <x v="12"/>
    <x v="2"/>
    <x v="38"/>
    <s v="ENGATIVÁ"/>
    <n v="2023"/>
    <s v="0010"/>
    <x v="0"/>
    <s v="O23011602300000001604"/>
    <s v="N/A"/>
    <s v="Prevención del riesgo y atención de emergencias"/>
    <s v="1. Realizar acciones efectivas para el fortalecimiento de las capacidades locales para la respuesta a emergencias y desastres"/>
    <s v="2.00"/>
    <s v="1.00"/>
    <s v="1.00"/>
    <s v="N/A"/>
    <s v="N/A"/>
    <s v="N/A"/>
    <n v="0"/>
    <n v="0"/>
    <s v="TPJ-Trazador Presupuestal de Juventud"/>
    <x v="0"/>
    <x v="0"/>
    <x v="7"/>
    <s v="No"/>
    <s v="N/A"/>
    <n v="161497667"/>
    <n v="104760000"/>
    <n v="0"/>
    <s v="02-Cambiar nuestros hábitos de vida para reverdecer a Bogotá y adaptarnos y mitigar la crisis climática"/>
    <s v="30-Eficiencia en la atención de emergencias"/>
    <s v="No aplica"/>
    <x v="11"/>
  </r>
  <r>
    <x v="0"/>
    <x v="12"/>
    <x v="2"/>
    <x v="38"/>
    <s v="ENGATIVÁ"/>
    <n v="2023"/>
    <s v="0010"/>
    <x v="0"/>
    <s v="O23011602300000001604"/>
    <s v="N/A"/>
    <s v="Prevención del riesgo y atención de emergencias"/>
    <s v="2. Desarrollar Intervenciones para la reducción del riesgo y adaptación al cambio climático"/>
    <s v="3.00"/>
    <s v="1.00"/>
    <s v="0.00"/>
    <s v="N/A"/>
    <s v="N/A"/>
    <s v="N/A"/>
    <n v="0"/>
    <n v="0"/>
    <s v="TPJ-Trazador Presupuestal de Juventud"/>
    <x v="0"/>
    <x v="0"/>
    <x v="7"/>
    <s v="No"/>
    <s v="N/A"/>
    <n v="67333333"/>
    <n v="45000000"/>
    <n v="0"/>
    <s v="02-Cambiar nuestros hábitos de vida para reverdecer a Bogotá y adaptarnos y mitigar la crisis climática"/>
    <s v="30-Eficiencia en la atención de emergencias"/>
    <s v="No aplica"/>
    <x v="11"/>
  </r>
  <r>
    <x v="0"/>
    <x v="12"/>
    <x v="2"/>
    <x v="38"/>
    <s v="ENGATIVÁ"/>
    <n v="2023"/>
    <s v="0010"/>
    <x v="0"/>
    <s v="O23011602340000001613"/>
    <s v="N/A"/>
    <s v="Engativá protectora de los animales"/>
    <s v="1. Atender animales en urgencias, brigadas médico-beterinarias, acciones de esterilización, educación y adopción"/>
    <s v="15688.00"/>
    <s v="3927.00"/>
    <s v="5000.00"/>
    <s v="N/A"/>
    <s v="N/A"/>
    <s v="N/A"/>
    <n v="0"/>
    <n v="0"/>
    <s v="TPJ-Trazador Presupuestal de Juventud"/>
    <x v="0"/>
    <x v="0"/>
    <x v="7"/>
    <s v="No"/>
    <s v="N/A"/>
    <n v="1691369000"/>
    <n v="1571038516"/>
    <n v="0"/>
    <s v="02-Cambiar nuestros hábitos de vida para reverdecer a Bogotá y adaptarnos y mitigar la crisis climática"/>
    <s v="34-Bogotá protectora de los animales"/>
    <s v="No aplica"/>
    <x v="11"/>
  </r>
  <r>
    <x v="0"/>
    <x v="12"/>
    <x v="2"/>
    <x v="38"/>
    <s v="ENGATIVÁ"/>
    <n v="2023"/>
    <s v="0010"/>
    <x v="0"/>
    <s v="O23011602380000001614"/>
    <s v="N/A"/>
    <s v="Ecoeficiencia, reciclaje, manejo de residuos e inclusión de la población recicladora en Engativá"/>
    <s v="1. Vincular personas en habitos de consumo, separación en la fuente y reciciclaje"/>
    <s v="5205.00"/>
    <s v="1281.00"/>
    <s v="0.00"/>
    <s v="N/A"/>
    <s v="N/A"/>
    <s v="N/A"/>
    <n v="0"/>
    <n v="0"/>
    <s v="TPJ-Trazador Presupuestal de Juventud"/>
    <x v="0"/>
    <x v="0"/>
    <x v="7"/>
    <s v="No"/>
    <s v="N/A"/>
    <n v="795938000"/>
    <n v="0"/>
    <n v="0"/>
    <s v="02-Cambiar nuestros hábitos de vida para reverdecer a Bogotá y adaptarnos y mitigar la crisis climática"/>
    <s v="38-Ecoeficiencia, reciclaje, manejo de residuos e inclusión de la población recicladora"/>
    <s v="No aplica"/>
    <x v="11"/>
  </r>
  <r>
    <x v="0"/>
    <x v="12"/>
    <x v="2"/>
    <x v="38"/>
    <s v="ENGATIVÁ"/>
    <n v="2023"/>
    <s v="0010"/>
    <x v="0"/>
    <s v="O23011603390000001615"/>
    <s v="N/A"/>
    <s v="Engativá territorio de paz y atención integral a las víctimas del conflicto armado"/>
    <s v="1. Vincular personas a procesos de construcción de memoría, verdad, reparación integral a víctimas, paz y reconciliación"/>
    <s v="800.00"/>
    <s v="150.00"/>
    <s v="0.00"/>
    <s v="N/A"/>
    <s v="N/A"/>
    <s v="N/A"/>
    <n v="0"/>
    <n v="0"/>
    <s v="TPJ-Trazador Presupuestal de Juventud"/>
    <x v="0"/>
    <x v="2"/>
    <x v="16"/>
    <s v="No"/>
    <s v="N/A"/>
    <n v="198984000"/>
    <n v="0"/>
    <n v="0"/>
    <s v="03-Inspirar confianza y legitimidad para vivir sin miedo y ser epicentro de cultura ciudadana, paz y reconciliación"/>
    <s v="39-Bogotá territorio de paz y atención integral a las víctimas del conflicto armado"/>
    <s v="No aplica"/>
    <x v="11"/>
  </r>
  <r>
    <x v="0"/>
    <x v="12"/>
    <x v="2"/>
    <x v="38"/>
    <s v="ENGATIVÁ"/>
    <n v="2023"/>
    <s v="0010"/>
    <x v="0"/>
    <s v="O23011603400000001616"/>
    <s v="N/A"/>
    <s v="Más mujeres viven una vida libre de violencias en Engativá"/>
    <s v="1. Vincular personas para la construcción de ciudadanía y desarrollo de capacidades para el ejercicio de derechos de las mujeres"/>
    <s v="2653.00"/>
    <s v="758.00"/>
    <s v="0.00"/>
    <s v="N/A"/>
    <s v="N/A"/>
    <s v="N/A"/>
    <n v="0"/>
    <n v="0"/>
    <s v="TPJ-Trazador Presupuestal de Juventud"/>
    <x v="0"/>
    <x v="1"/>
    <x v="1"/>
    <s v="No"/>
    <s v="N/A"/>
    <n v="823551072"/>
    <n v="0"/>
    <n v="0"/>
    <s v="03-Inspirar confianza y legitimidad para vivir sin miedo y ser epicentro de cultura ciudadana, paz y reconciliación"/>
    <s v="40-Más mujeres viven una vida libre de violencias, se sienten seguras y acceden con confianza al sistema de justicia"/>
    <s v="No aplica"/>
    <x v="11"/>
  </r>
  <r>
    <x v="0"/>
    <x v="12"/>
    <x v="2"/>
    <x v="38"/>
    <s v="ENGATIVÁ"/>
    <n v="2023"/>
    <s v="0010"/>
    <x v="0"/>
    <s v="O23011603430000001617"/>
    <s v="N/A"/>
    <s v="Cultura ciudadana para la confianza, la convivencia y la participación desde la vida cotidiana en Engativá"/>
    <s v="1. Implementar estrategias de atención de movilizaciones y aglomeraciones en el territorio a través de equipos de gestores de convivencia bajo el direccionamiento estratégico de la Secretaría de seguridad,convivencia y justicia"/>
    <s v="70.00"/>
    <s v="19.00"/>
    <s v="21.00"/>
    <s v="N/A"/>
    <s v="N/A"/>
    <s v="N/A"/>
    <n v="0"/>
    <n v="0"/>
    <s v="TPJ-Trazador Presupuestal de Juventud"/>
    <x v="0"/>
    <x v="2"/>
    <x v="2"/>
    <s v="No"/>
    <s v="N/A"/>
    <n v="817023353"/>
    <n v="455400000"/>
    <n v="0"/>
    <s v="03-Inspirar confianza y legitimidad para vivir sin miedo y ser epicentro de cultura ciudadana, paz y reconciliación"/>
    <s v="43-Cultura ciudadana para la confianza, la convivencia y la participación desde la vida cotidiana"/>
    <s v="No aplica"/>
    <x v="11"/>
  </r>
  <r>
    <x v="0"/>
    <x v="12"/>
    <x v="2"/>
    <x v="38"/>
    <s v="ENGATIVÁ"/>
    <n v="2023"/>
    <s v="0010"/>
    <x v="0"/>
    <s v="O23011603430000001617"/>
    <s v="N/A"/>
    <s v="Cultura ciudadana para la confianza, la convivencia y la participación desde la vida cotidiana en Engativá"/>
    <s v="2. Vincular personas en actividades para la resiliencia, la prevención de hechos delictivos y el desarrollo de los frentes de seguridad"/>
    <s v="11434.00"/>
    <s v="2227.00"/>
    <s v="0.00"/>
    <s v="N/A"/>
    <s v="N/A"/>
    <s v="N/A"/>
    <n v="0"/>
    <n v="0"/>
    <s v="TPJ-Trazador Presupuestal de Juventud"/>
    <x v="0"/>
    <x v="2"/>
    <x v="2"/>
    <s v="No"/>
    <s v="N/A"/>
    <n v="1229058647"/>
    <n v="449340000"/>
    <n v="0"/>
    <s v="03-Inspirar confianza y legitimidad para vivir sin miedo y ser epicentro de cultura ciudadana, paz y reconciliación"/>
    <s v="43-Cultura ciudadana para la confianza, la convivencia y la participación desde la vida cotidiana"/>
    <s v="No aplica"/>
    <x v="11"/>
  </r>
  <r>
    <x v="0"/>
    <x v="12"/>
    <x v="2"/>
    <x v="38"/>
    <s v="ENGATIVÁ"/>
    <n v="2023"/>
    <s v="0010"/>
    <x v="0"/>
    <s v="O23011603480000001619"/>
    <s v="N/A"/>
    <s v="Fomento de la seguridad ciudadana integral y transformación de conflictos sociales"/>
    <s v="1. Implementar estrategias locales de acciones afirmativas y pedagógicas del Código Nacional de Seguridad y Convivencia Ciudadana en la localidad"/>
    <s v="7.00"/>
    <s v="1.00"/>
    <s v="1.00"/>
    <s v="N/A"/>
    <s v="N/A"/>
    <s v="N/A"/>
    <n v="0"/>
    <n v="0"/>
    <s v="TPJ-Trazador Presupuestal de Juventud"/>
    <x v="0"/>
    <x v="2"/>
    <x v="2"/>
    <s v="No"/>
    <s v="N/A"/>
    <n v="248730000"/>
    <n v="174346000"/>
    <n v="0"/>
    <s v="03-Inspirar confianza y legitimidad para vivir sin miedo y ser epicentro de cultura ciudadana, paz y reconciliación"/>
    <s v="48-Plataforma institucional para la seguridad y justicia"/>
    <s v="No aplica"/>
    <x v="11"/>
  </r>
  <r>
    <x v="0"/>
    <x v="12"/>
    <x v="2"/>
    <x v="38"/>
    <s v="ENGATIVÁ"/>
    <n v="2023"/>
    <s v="0010"/>
    <x v="0"/>
    <s v="O23011605550000001622"/>
    <s v="N/A"/>
    <s v="Participación ciudadana para el desarrollo social"/>
    <s v="3. Vincular personas a través de procesos de formación para la participación de manera vritual y presencial"/>
    <s v="1320.00"/>
    <s v="393.00"/>
    <s v="0.00"/>
    <s v="N/A"/>
    <s v="N/A"/>
    <s v="N/A"/>
    <n v="0"/>
    <n v="0"/>
    <s v="TPJ-Trazador Presupuestal de Juventud"/>
    <x v="0"/>
    <x v="1"/>
    <x v="1"/>
    <s v="No"/>
    <s v="N/A"/>
    <n v="557169046"/>
    <n v="0"/>
    <n v="0"/>
    <s v="05-Construir Bogotá Región con gobierno abierto, transparente y ciudadanía consciente"/>
    <s v="55-Fortalecimiento de Cultura Ciudadana y su institucionalidad"/>
    <s v="No aplica"/>
    <x v="11"/>
  </r>
  <r>
    <x v="0"/>
    <x v="12"/>
    <x v="2"/>
    <x v="39"/>
    <s v="SUBA"/>
    <n v="2023"/>
    <s v="0011"/>
    <x v="0"/>
    <s v="O23011601010000001953"/>
    <s v="N/A"/>
    <s v="Suba solidaria y equitativa"/>
    <s v="3. Beneficiar jóvenes con transferencias monetarias condicionadas"/>
    <s v="1314.00"/>
    <s v="707.00"/>
    <s v="708.00"/>
    <s v="N/A"/>
    <s v="N/A"/>
    <s v="N/A"/>
    <n v="0"/>
    <n v="0"/>
    <s v="TPJ-Trazador Presupuestal de Juventud"/>
    <x v="1"/>
    <x v="1"/>
    <x v="18"/>
    <s v="Si"/>
    <s v="N/A"/>
    <n v="3150000000"/>
    <n v="2907316163"/>
    <n v="0"/>
    <s v="01-Hacer un nuevo contrato social con igualdad de oportunidades para la inclusión social, productiva y política"/>
    <s v="01-Subsidios y transferencias para la equidad"/>
    <s v="No aplica"/>
    <x v="11"/>
  </r>
  <r>
    <x v="0"/>
    <x v="12"/>
    <x v="2"/>
    <x v="39"/>
    <s v="SUBA"/>
    <n v="2023"/>
    <s v="0011"/>
    <x v="0"/>
    <s v="O23011601060000001966"/>
    <s v="N/A"/>
    <s v="Fortaleciendo el tejido económico local"/>
    <s v="1. Apoyar MiPymes y/o emprendimientos culturales y creativos"/>
    <s v="1000.00"/>
    <s v="250.00"/>
    <s v="250.00"/>
    <s v="N/A"/>
    <s v="N/A"/>
    <s v="N/A"/>
    <n v="0"/>
    <n v="0"/>
    <s v="TPJ-Trazador Presupuestal de Juventud"/>
    <x v="0"/>
    <x v="6"/>
    <x v="11"/>
    <s v="No"/>
    <s v="N/A"/>
    <n v="1800000000"/>
    <n v="1790440000"/>
    <n v="0"/>
    <s v="01-Hacer un nuevo contrato social con igualdad de oportunidades para la inclusión social, productiva y política"/>
    <s v="06-Sistema Distrital del Cuidado"/>
    <s v="No aplica"/>
    <x v="11"/>
  </r>
  <r>
    <x v="0"/>
    <x v="12"/>
    <x v="2"/>
    <x v="39"/>
    <s v="SUBA"/>
    <n v="2023"/>
    <s v="0011"/>
    <x v="0"/>
    <s v="O23011601060000001966"/>
    <s v="N/A"/>
    <s v="Fortaleciendo el tejido económico local"/>
    <s v="2. Promover en MiPymes y/o emprendimientos procesos de reconversión hacia actividades sostenibles"/>
    <s v="800.00"/>
    <s v="200.00"/>
    <s v="200.00"/>
    <s v="N/A"/>
    <s v="N/A"/>
    <s v="N/A"/>
    <n v="0"/>
    <n v="0"/>
    <s v="TPJ-Trazador Presupuestal de Juventud"/>
    <x v="0"/>
    <x v="6"/>
    <x v="12"/>
    <s v="No"/>
    <s v="N/A"/>
    <n v="1050000000"/>
    <n v="1035320000"/>
    <n v="0"/>
    <s v="01-Hacer un nuevo contrato social con igualdad de oportunidades para la inclusión social, productiva y política"/>
    <s v="06-Sistema Distrital del Cuidado"/>
    <s v="No aplica"/>
    <x v="11"/>
  </r>
  <r>
    <x v="0"/>
    <x v="12"/>
    <x v="2"/>
    <x v="39"/>
    <s v="SUBA"/>
    <n v="2023"/>
    <s v="0011"/>
    <x v="0"/>
    <s v="O23011601060000001966"/>
    <s v="N/A"/>
    <s v="Fortaleciendo el tejido económico local"/>
    <s v="3. Promover en Mipymes y/o emprendimientos la transformación empresarial y/o productiva"/>
    <s v="1400.00"/>
    <s v="350.00"/>
    <s v="350.00"/>
    <s v="N/A"/>
    <s v="N/A"/>
    <s v="N/A"/>
    <n v="0"/>
    <n v="0"/>
    <s v="TPJ-Trazador Presupuestal de Juventud"/>
    <x v="0"/>
    <x v="6"/>
    <x v="11"/>
    <s v="No"/>
    <s v="N/A"/>
    <n v="2000000000"/>
    <n v="1925240000"/>
    <n v="0"/>
    <s v="01-Hacer un nuevo contrato social con igualdad de oportunidades para la inclusión social, productiva y política"/>
    <s v="06-Sistema Distrital del Cuidado"/>
    <s v="No aplica"/>
    <x v="11"/>
  </r>
  <r>
    <x v="0"/>
    <x v="12"/>
    <x v="2"/>
    <x v="39"/>
    <s v="SUBA"/>
    <n v="2023"/>
    <s v="0011"/>
    <x v="0"/>
    <s v="O23011601060000001966"/>
    <s v="N/A"/>
    <s v="Fortaleciendo el tejido económico local"/>
    <s v="4. Revitalizar Mipymes y/o emprendimientos dentro de las aglomeraciones económicas que fomentan el empleo y/o nuevas actividades económicas"/>
    <s v="1000.00"/>
    <s v="250.00"/>
    <s v="250.00"/>
    <s v="N/A"/>
    <s v="N/A"/>
    <s v="N/A"/>
    <n v="0"/>
    <n v="0"/>
    <s v="TPJ-Trazador Presupuestal de Juventud"/>
    <x v="0"/>
    <x v="6"/>
    <x v="11"/>
    <s v="No"/>
    <s v="N/A"/>
    <n v="1400000000"/>
    <n v="1397100000"/>
    <n v="0"/>
    <s v="01-Hacer un nuevo contrato social con igualdad de oportunidades para la inclusión social, productiva y política"/>
    <s v="06-Sistema Distrital del Cuidado"/>
    <s v="No aplica"/>
    <x v="11"/>
  </r>
  <r>
    <x v="0"/>
    <x v="12"/>
    <x v="2"/>
    <x v="39"/>
    <s v="SUBA"/>
    <n v="2023"/>
    <s v="0011"/>
    <x v="0"/>
    <s v="O23011601060000001967"/>
    <s v="N/A"/>
    <s v="Suba saludable y sin barreras"/>
    <s v="2. Vincular personas a acciones desarrolladas desde los dispositivos de base comunitaria en respuesta al consumo de SPA."/>
    <s v="1100.00"/>
    <s v="235.00"/>
    <s v="0.00"/>
    <s v="N/A"/>
    <s v="N/A"/>
    <s v="N/A"/>
    <n v="0"/>
    <n v="0"/>
    <s v="TPJ-Trazador Presupuestal de Juventud"/>
    <x v="0"/>
    <x v="3"/>
    <x v="22"/>
    <s v="No"/>
    <s v="N/A"/>
    <n v="310000000"/>
    <n v="42000000"/>
    <n v="0"/>
    <s v="01-Hacer un nuevo contrato social con igualdad de oportunidades para la inclusión social, productiva y política"/>
    <s v="06-Sistema Distrital del Cuidado"/>
    <s v="No aplica"/>
    <x v="11"/>
  </r>
  <r>
    <x v="0"/>
    <x v="12"/>
    <x v="2"/>
    <x v="39"/>
    <s v="SUBA"/>
    <n v="2023"/>
    <s v="0011"/>
    <x v="0"/>
    <s v="O23011601060000001967"/>
    <s v="N/A"/>
    <s v="Suba saludable y sin barreras"/>
    <s v="5. Beneficiar mujeres gestantes, niños y niñas, migrantes irregulares en acciones de protección específica y detección temprana."/>
    <s v="500.00"/>
    <s v="0.00"/>
    <s v="0.00"/>
    <s v="N/A"/>
    <s v="N/A"/>
    <s v="N/A"/>
    <n v="0"/>
    <n v="0"/>
    <s v="TPJ-Trazador Presupuestal de Juventud"/>
    <x v="0"/>
    <x v="3"/>
    <x v="6"/>
    <s v="No"/>
    <s v="N/A"/>
    <n v="0"/>
    <n v="0"/>
    <n v="0"/>
    <s v="01-Hacer un nuevo contrato social con igualdad de oportunidades para la inclusión social, productiva y política"/>
    <s v="06-Sistema Distrital del Cuidado"/>
    <s v="No aplica"/>
    <x v="11"/>
  </r>
  <r>
    <x v="0"/>
    <x v="12"/>
    <x v="2"/>
    <x v="39"/>
    <s v="SUBA"/>
    <n v="2023"/>
    <s v="0011"/>
    <x v="0"/>
    <s v="O23011601080000002013"/>
    <s v="N/A"/>
    <s v="Adolescencia con sexualidad segura y responsable"/>
    <s v="1. Vincular personas a las acciones y estrategias para la prevención del embarazo adolescente"/>
    <s v="900.00"/>
    <s v="300.00"/>
    <s v="0.00"/>
    <s v="N/A"/>
    <s v="N/A"/>
    <s v="N/A"/>
    <n v="0"/>
    <n v="0"/>
    <s v="TPJ-Trazador Presupuestal de Juventud"/>
    <x v="1"/>
    <x v="6"/>
    <x v="24"/>
    <s v="Si"/>
    <s v="N/A"/>
    <n v="400000000"/>
    <n v="0"/>
    <n v="0"/>
    <s v="01-Hacer un nuevo contrato social con igualdad de oportunidades para la inclusión social, productiva y política"/>
    <s v="08-Prevención y atención de maternidad temprana"/>
    <s v="No aplica"/>
    <x v="11"/>
  </r>
  <r>
    <x v="0"/>
    <x v="12"/>
    <x v="2"/>
    <x v="39"/>
    <s v="SUBA"/>
    <n v="2023"/>
    <s v="0011"/>
    <x v="0"/>
    <s v="O23011601170000001994"/>
    <s v="N/A"/>
    <s v="Jóvenes formados para el futuro"/>
    <s v="1. Beneficiar personas con apoyo para la educación superior"/>
    <s v="575.00"/>
    <s v="240.00"/>
    <s v="240.00"/>
    <s v="N/A"/>
    <s v="N/A"/>
    <s v="N/A"/>
    <n v="0"/>
    <n v="0"/>
    <s v="TPJ-Trazador Presupuestal de Juventud"/>
    <x v="1"/>
    <x v="0"/>
    <x v="4"/>
    <s v="Si"/>
    <s v="N/A"/>
    <n v="8734690924"/>
    <n v="8694795104"/>
    <n v="0"/>
    <s v="01-Hacer un nuevo contrato social con igualdad de oportunidades para la inclusión social, productiva y política"/>
    <s v="17-Jóvenes con capacidades: Proyecto de vida para la ciudadanía, la innovación y el trabajo del siglo XXI"/>
    <s v="No aplica"/>
    <x v="11"/>
  </r>
  <r>
    <x v="0"/>
    <x v="12"/>
    <x v="2"/>
    <x v="39"/>
    <s v="SUBA"/>
    <n v="2023"/>
    <s v="0011"/>
    <x v="0"/>
    <s v="O23011601170000001994"/>
    <s v="N/A"/>
    <s v="Jóvenes formados para el futuro"/>
    <s v="2. Beneficiar estudiantes de programas de educación superior con apoyo de sostenimiento para la permanencia"/>
    <s v="575.00"/>
    <s v="240.00"/>
    <s v="240.00"/>
    <s v="N/A"/>
    <s v="N/A"/>
    <s v="N/A"/>
    <n v="0"/>
    <n v="0"/>
    <s v="TPJ-Trazador Presupuestal de Juventud"/>
    <x v="1"/>
    <x v="0"/>
    <x v="26"/>
    <s v="Si"/>
    <s v="N/A"/>
    <n v="2503285076"/>
    <n v="2503285076"/>
    <n v="0"/>
    <s v="01-Hacer un nuevo contrato social con igualdad de oportunidades para la inclusión social, productiva y política"/>
    <s v="17-Jóvenes con capacidades: Proyecto de vida para la ciudadanía, la innovación y el trabajo del siglo XXI"/>
    <s v="No aplica"/>
    <x v="11"/>
  </r>
  <r>
    <x v="0"/>
    <x v="12"/>
    <x v="2"/>
    <x v="39"/>
    <s v="SUBA"/>
    <n v="2023"/>
    <s v="0011"/>
    <x v="0"/>
    <s v="O23011601200000001963"/>
    <s v="N/A"/>
    <s v="Suba, una comunidad que se mueve"/>
    <s v="1. Vincular personas en actividades recreo-deportivas comunitarias"/>
    <s v="20000.00"/>
    <s v="5000.00"/>
    <s v="0.00"/>
    <s v="N/A"/>
    <s v="N/A"/>
    <s v="N/A"/>
    <n v="0"/>
    <n v="0"/>
    <s v="TPJ-Trazador Presupuestal de Juventud"/>
    <x v="0"/>
    <x v="4"/>
    <x v="23"/>
    <s v="No"/>
    <s v="N/A"/>
    <n v="1450000000"/>
    <n v="12755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9"/>
    <s v="SUBA"/>
    <n v="2023"/>
    <s v="0011"/>
    <x v="0"/>
    <s v="O23011601200000001963"/>
    <s v="N/A"/>
    <s v="Suba, una comunidad que se mueve"/>
    <s v="2. Formar personas en los campos deportivos"/>
    <s v="7000.00"/>
    <s v="1750.00"/>
    <s v="2400.00"/>
    <s v="N/A"/>
    <s v="N/A"/>
    <s v="N/A"/>
    <n v="0"/>
    <n v="0"/>
    <s v="TPJ-Trazador Presupuestal de Juventud"/>
    <x v="0"/>
    <x v="4"/>
    <x v="23"/>
    <s v="No"/>
    <s v="N/A"/>
    <n v="630000000"/>
    <n v="38420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9"/>
    <s v="SUBA"/>
    <n v="2023"/>
    <s v="0011"/>
    <x v="0"/>
    <s v="O23011601200000001963"/>
    <s v="N/A"/>
    <s v="Suba, una comunidad que se mueve"/>
    <s v="3. Beneficiar personas con artículos deportivos entregados"/>
    <s v="6000.00"/>
    <s v="2000.00"/>
    <s v="0.00"/>
    <s v="N/A"/>
    <s v="N/A"/>
    <s v="N/A"/>
    <n v="0"/>
    <n v="0"/>
    <s v="TPJ-Trazador Presupuestal de Juventud"/>
    <x v="0"/>
    <x v="4"/>
    <x v="23"/>
    <s v="No"/>
    <s v="N/A"/>
    <n v="600000000"/>
    <n v="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39"/>
    <s v="SUBA"/>
    <n v="2023"/>
    <s v="0011"/>
    <x v="0"/>
    <s v="O23011601210000002016"/>
    <s v="N/A"/>
    <s v="Suba cultural y creativa"/>
    <s v="2. Otorgar estímulos de apoyo al sector artístico, cultural y recreodeportivo"/>
    <s v="150.00"/>
    <s v="45.00"/>
    <s v="45.00"/>
    <s v="N/A"/>
    <s v="N/A"/>
    <s v="N/A"/>
    <n v="0"/>
    <n v="0"/>
    <s v="TPJ-Trazador Presupuestal de Juventud"/>
    <x v="0"/>
    <x v="4"/>
    <x v="15"/>
    <s v="No"/>
    <s v="N/A"/>
    <n v="1300000000"/>
    <n v="1291646695"/>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39"/>
    <s v="SUBA"/>
    <n v="2023"/>
    <s v="0011"/>
    <x v="0"/>
    <s v="O23011602270000001997"/>
    <s v="N/A"/>
    <s v="Suba reverdece"/>
    <s v="1. Implementar procedas .."/>
    <s v="50.00"/>
    <s v="13.00"/>
    <s v="13.00"/>
    <s v="N/A"/>
    <s v="N/A"/>
    <s v="N/A"/>
    <n v="0"/>
    <n v="0"/>
    <s v="TPJ-Trazador Presupuestal de Juventud"/>
    <x v="0"/>
    <x v="0"/>
    <x v="7"/>
    <s v="No"/>
    <s v="N/A"/>
    <n v="900000000"/>
    <n v="788993628"/>
    <n v="0"/>
    <s v="02-Cambiar nuestros hábitos de vida para reverdecer a Bogotá y adaptarnos y mitigar la crisis climática"/>
    <s v="27-Cambio cultural para la gestión de la crisis climática"/>
    <s v="No aplica"/>
    <x v="11"/>
  </r>
  <r>
    <x v="0"/>
    <x v="12"/>
    <x v="2"/>
    <x v="39"/>
    <s v="SUBA"/>
    <n v="2023"/>
    <s v="0011"/>
    <x v="0"/>
    <s v="O23011602340000001971"/>
    <s v="N/A"/>
    <s v="Suba protege los animales"/>
    <s v="1. Atender animales con servicios medico veterinarios: Urgencias, brigadas médico veterinarias, esterilización, vacunación, promoción de la adopción y educación a sus cuidadores"/>
    <s v="11000.00"/>
    <s v="2750.00"/>
    <s v="0.00"/>
    <s v="N/A"/>
    <s v="N/A"/>
    <s v="N/A"/>
    <n v="0"/>
    <n v="0"/>
    <s v="TPJ-Trazador Presupuestal de Juventud"/>
    <x v="0"/>
    <x v="0"/>
    <x v="7"/>
    <s v="No"/>
    <s v="N/A"/>
    <n v="1000000000"/>
    <n v="93441700"/>
    <n v="0"/>
    <s v="02-Cambiar nuestros hábitos de vida para reverdecer a Bogotá y adaptarnos y mitigar la crisis climática"/>
    <s v="34-Bogotá protectora de los animales"/>
    <s v="No aplica"/>
    <x v="11"/>
  </r>
  <r>
    <x v="0"/>
    <x v="12"/>
    <x v="2"/>
    <x v="39"/>
    <s v="SUBA"/>
    <n v="2023"/>
    <s v="0011"/>
    <x v="0"/>
    <s v="O23011605550000001977"/>
    <s v="N/A"/>
    <s v="Suba participa, incide y reconstruye la confianza ciudadana"/>
    <s v="4. Fortalecer organizaciones sociales, comunales, comunitarias, de propiedad horizontal e instancias de participación, con énfasis en jóvenes y asociatividad productiva."/>
    <s v="400.00"/>
    <s v="50.00"/>
    <s v="50.00"/>
    <s v="N/A"/>
    <s v="N/A"/>
    <s v="N/A"/>
    <n v="0"/>
    <n v="0"/>
    <s v="TPJ-Trazador Presupuestal de Juventud"/>
    <x v="0"/>
    <x v="1"/>
    <x v="1"/>
    <s v="No"/>
    <s v="N/A"/>
    <n v="750000000"/>
    <n v="319050000"/>
    <n v="0"/>
    <s v="05-Construir Bogotá Región con gobierno abierto, transparente y ciudadanía consciente"/>
    <s v="55-Fortalecimiento de Cultura Ciudadana y su institucionalidad"/>
    <s v="No aplica"/>
    <x v="11"/>
  </r>
  <r>
    <x v="0"/>
    <x v="12"/>
    <x v="2"/>
    <x v="40"/>
    <s v="BARRIOS UNIDOS"/>
    <n v="2023"/>
    <s v="0012"/>
    <x v="0"/>
    <s v="O23011601170000002027"/>
    <s v="N/A"/>
    <s v="Nasqua"/>
    <s v="1. Beneficiar personas con apoyo para la educación superior"/>
    <s v="202.00"/>
    <s v="60.00"/>
    <s v="0.00"/>
    <s v="N/A"/>
    <s v="N/A"/>
    <s v="N/A"/>
    <n v="0"/>
    <n v="0"/>
    <s v="TPJ-Trazador Presupuestal de Juventud"/>
    <x v="1"/>
    <x v="0"/>
    <x v="26"/>
    <s v="Si"/>
    <s v="N/A"/>
    <n v="2000000000"/>
    <n v="2000000000"/>
    <n v="0"/>
    <s v="01-Hacer un nuevo contrato social con igualdad de oportunidades para la inclusión social, productiva y política"/>
    <s v="17-Jóvenes con capacidades: Proyecto de vida para la ciudadanía, la innovación y el trabajo del siglo XXI"/>
    <s v="No aplica"/>
    <x v="11"/>
  </r>
  <r>
    <x v="0"/>
    <x v="12"/>
    <x v="2"/>
    <x v="40"/>
    <s v="BARRIOS UNIDOS"/>
    <n v="2023"/>
    <s v="0012"/>
    <x v="0"/>
    <s v="O23011601170000002027"/>
    <s v="N/A"/>
    <s v="Nasqua"/>
    <s v="2. Beneficiar Estudiantes de programas de educación superior con apoyo de sustenimiento para la permanencia"/>
    <s v="636.00"/>
    <s v="223.00"/>
    <s v="0.00"/>
    <s v="N/A"/>
    <s v="N/A"/>
    <s v="N/A"/>
    <n v="0"/>
    <n v="0"/>
    <s v="TPJ-Trazador Presupuestal de Juventud"/>
    <x v="1"/>
    <x v="0"/>
    <x v="26"/>
    <s v="Si"/>
    <s v="N/A"/>
    <n v="992603000"/>
    <n v="992603000"/>
    <n v="0"/>
    <s v="01-Hacer un nuevo contrato social con igualdad de oportunidades para la inclusión social, productiva y política"/>
    <s v="17-Jóvenes con capacidades: Proyecto de vida para la ciudadanía, la innovación y el trabajo del siglo XXI"/>
    <s v="No aplica"/>
    <x v="11"/>
  </r>
  <r>
    <x v="0"/>
    <x v="12"/>
    <x v="2"/>
    <x v="41"/>
    <s v="TEUSAQUILLO"/>
    <n v="2023"/>
    <s v="0013"/>
    <x v="0"/>
    <s v="O23011601060000002094"/>
    <s v="N/A"/>
    <s v="Teusaquillo: Construyendo acciones para el fortalecimiento de capacidades de la gente, la reactivación económica y el impulso empresarial e industrial de la localidad"/>
    <s v="2. Promover Mipymes y/o emprendimientos con procesos de reconversión hacia actividades sostenibles"/>
    <s v="279.00"/>
    <s v="0.00"/>
    <s v="0.00"/>
    <s v="N/A"/>
    <s v="N/A"/>
    <s v="N/A"/>
    <n v="0"/>
    <n v="0"/>
    <s v="TPJ-Trazador Presupuestal de Juventud"/>
    <x v="0"/>
    <x v="6"/>
    <x v="12"/>
    <s v="No"/>
    <s v="N/A"/>
    <n v="0"/>
    <n v="0"/>
    <n v="0"/>
    <s v="01-Hacer un nuevo contrato social con igualdad de oportunidades para la inclusión social, productiva y política"/>
    <s v="06-Sistema Distrital del Cuidado"/>
    <s v="No aplica"/>
    <x v="11"/>
  </r>
  <r>
    <x v="0"/>
    <x v="12"/>
    <x v="2"/>
    <x v="41"/>
    <s v="TEUSAQUILLO"/>
    <n v="2023"/>
    <s v="0013"/>
    <x v="0"/>
    <s v="O23011601060000002094"/>
    <s v="N/A"/>
    <s v="Teusaquillo: Construyendo acciones para el fortalecimiento de capacidades de la gente, la reactivación económica y el impulso empresarial e industrial de la localidad"/>
    <s v="3. Promover Mipymes y/o emprendimientos con la transformación empresarial y/o productiva."/>
    <s v="207.00"/>
    <s v="53.00"/>
    <s v="53.00"/>
    <s v="N/A"/>
    <s v="N/A"/>
    <s v="N/A"/>
    <n v="0"/>
    <n v="0"/>
    <s v="TPJ-Trazador Presupuestal de Juventud"/>
    <x v="0"/>
    <x v="6"/>
    <x v="12"/>
    <s v="No"/>
    <s v="N/A"/>
    <n v="385796667"/>
    <n v="385796667"/>
    <n v="0"/>
    <s v="01-Hacer un nuevo contrato social con igualdad de oportunidades para la inclusión social, productiva y política"/>
    <s v="06-Sistema Distrital del Cuidado"/>
    <s v="No aplica"/>
    <x v="11"/>
  </r>
  <r>
    <x v="0"/>
    <x v="12"/>
    <x v="2"/>
    <x v="41"/>
    <s v="TEUSAQUILLO"/>
    <n v="2023"/>
    <s v="0013"/>
    <x v="0"/>
    <s v="O23011601170000002160"/>
    <s v="N/A"/>
    <s v="Jóvenes con futuro"/>
    <s v="1. Beneficiar personas con apoyo para la educación superior"/>
    <s v="311.00"/>
    <s v="78.00"/>
    <s v="78.00"/>
    <s v="N/A"/>
    <s v="N/A"/>
    <s v="N/A"/>
    <n v="0"/>
    <n v="0"/>
    <s v="TPJ-Trazador Presupuestal de Juventud"/>
    <x v="1"/>
    <x v="0"/>
    <x v="4"/>
    <s v="Si"/>
    <s v="N/A"/>
    <n v="1311426020"/>
    <n v="1302126000"/>
    <n v="0"/>
    <s v="01-Hacer un nuevo contrato social con igualdad de oportunidades para la inclusión social, productiva y política"/>
    <s v="17-Jóvenes con capacidades: Proyecto de vida para la ciudadanía, la innovación y el trabajo del siglo XXI"/>
    <s v="No aplica"/>
    <x v="11"/>
  </r>
  <r>
    <x v="0"/>
    <x v="12"/>
    <x v="2"/>
    <x v="41"/>
    <s v="TEUSAQUILLO"/>
    <n v="2023"/>
    <s v="0013"/>
    <x v="0"/>
    <s v="O23011601170000002160"/>
    <s v="N/A"/>
    <s v="Jóvenes con futuro"/>
    <s v="2. Beneficiar estudiantes de programas de educación superior con apoyo de sostenimiento para la permanencia"/>
    <s v="349.00"/>
    <s v="87.00"/>
    <s v="87.00"/>
    <s v="N/A"/>
    <s v="N/A"/>
    <s v="N/A"/>
    <n v="0"/>
    <n v="0"/>
    <s v="TPJ-Trazador Presupuestal de Juventud"/>
    <x v="1"/>
    <x v="0"/>
    <x v="26"/>
    <s v="Si"/>
    <s v="N/A"/>
    <n v="430371980"/>
    <n v="430371980"/>
    <n v="0"/>
    <s v="01-Hacer un nuevo contrato social con igualdad de oportunidades para la inclusión social, productiva y política"/>
    <s v="17-Jóvenes con capacidades: Proyecto de vida para la ciudadanía, la innovación y el trabajo del siglo XXI"/>
    <s v="No aplica"/>
    <x v="11"/>
  </r>
  <r>
    <x v="0"/>
    <x v="12"/>
    <x v="2"/>
    <x v="41"/>
    <s v="TEUSAQUILLO"/>
    <n v="2023"/>
    <s v="0013"/>
    <x v="0"/>
    <s v="O23011601200000002072"/>
    <s v="N/A"/>
    <s v="Teusaquillo referente en deporte, recreación y actividad física"/>
    <s v="1. vincular personas En actividades recreodeportivas"/>
    <s v="2000.00"/>
    <s v="1200.00"/>
    <s v="1200.00"/>
    <s v="N/A"/>
    <s v="N/A"/>
    <s v="N/A"/>
    <n v="0"/>
    <n v="0"/>
    <s v="TPJ-Trazador Presupuestal de Juventud"/>
    <x v="0"/>
    <x v="4"/>
    <x v="23"/>
    <s v="No"/>
    <s v="N/A"/>
    <n v="380000000"/>
    <n v="33856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41"/>
    <s v="TEUSAQUILLO"/>
    <n v="2023"/>
    <s v="0013"/>
    <x v="0"/>
    <s v="O23011601210000002078"/>
    <s v="N/A"/>
    <s v="Teusaquillo promotora del arte, la cultura y el patrimonio"/>
    <s v="1. Realizar eventos De promocion de actividades culturales"/>
    <s v="12.00"/>
    <s v="3.00"/>
    <s v="3.00"/>
    <s v="N/A"/>
    <s v="N/A"/>
    <s v="N/A"/>
    <n v="0"/>
    <n v="0"/>
    <s v="TPJ-Trazador Presupuestal de Juventud"/>
    <x v="0"/>
    <x v="4"/>
    <x v="15"/>
    <s v="No"/>
    <s v="N/A"/>
    <n v="506290000"/>
    <n v="47169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41"/>
    <s v="TEUSAQUILLO"/>
    <n v="2023"/>
    <s v="0013"/>
    <x v="0"/>
    <s v="O23011601210000002078"/>
    <s v="N/A"/>
    <s v="Teusaquillo promotora del arte, la cultura y el patrimonio"/>
    <s v="3. otrogar estimulos de apoyo al sector artistico y cultural"/>
    <s v="15.00"/>
    <s v="4.00"/>
    <s v="4.00"/>
    <s v="N/A"/>
    <s v="N/A"/>
    <s v="N/A"/>
    <n v="0"/>
    <n v="0"/>
    <s v="TPJ-Trazador Presupuestal de Juventud"/>
    <x v="0"/>
    <x v="4"/>
    <x v="15"/>
    <s v="No"/>
    <s v="N/A"/>
    <n v="250000000"/>
    <n v="2115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41"/>
    <s v="TEUSAQUILLO"/>
    <n v="2023"/>
    <s v="0013"/>
    <x v="0"/>
    <s v="O23011601240000002090"/>
    <s v="N/A"/>
    <s v="Teusaquillo localidad emprendedora e innovadora"/>
    <s v="1. Financiar proyectos del sector cultural y creativo."/>
    <s v="20.00"/>
    <s v="6.00"/>
    <s v="6.00"/>
    <s v="N/A"/>
    <s v="N/A"/>
    <s v="N/A"/>
    <n v="0"/>
    <n v="0"/>
    <s v="TPJ-Trazador Presupuestal de Juventud"/>
    <x v="0"/>
    <x v="4"/>
    <x v="15"/>
    <s v="No"/>
    <s v="N/A"/>
    <n v="242000000"/>
    <n v="167400000"/>
    <n v="0"/>
    <s v="01-Hacer un nuevo contrato social con igualdad de oportunidades para la inclusión social, productiva y política"/>
    <s v="24-Bogotá región emprendedora e innovadora"/>
    <s v="No aplica"/>
    <x v="11"/>
  </r>
  <r>
    <x v="0"/>
    <x v="12"/>
    <x v="2"/>
    <x v="42"/>
    <s v="ANTONIO NARIÑO"/>
    <n v="2023"/>
    <s v="0015"/>
    <x v="0"/>
    <s v="O23011601170000002048"/>
    <s v="N/A"/>
    <s v="Acciones de promoción para la educación superior"/>
    <s v="1. Beneficiar Personas beneficiadas con apoyo para la educación superior Beneficiar 92 personal con apoyo para la educación superior"/>
    <s v="92.00"/>
    <s v="23.00"/>
    <s v="23.00"/>
    <s v="N/A"/>
    <s v="N/A"/>
    <s v="N/A"/>
    <n v="0"/>
    <n v="0"/>
    <s v="TPJ-Trazador Presupuestal de Juventud"/>
    <x v="1"/>
    <x v="0"/>
    <x v="4"/>
    <s v="Si"/>
    <s v="N/A"/>
    <n v="1487000000"/>
    <n v="1305111084"/>
    <n v="0"/>
    <s v="01-Hacer un nuevo contrato social con igualdad de oportunidades para la inclusión social, productiva y política"/>
    <s v="17-Jóvenes con capacidades: Proyecto de vida para la ciudadanía, la innovación y el trabajo del siglo XXI"/>
    <s v="No aplica"/>
    <x v="11"/>
  </r>
  <r>
    <x v="0"/>
    <x v="12"/>
    <x v="2"/>
    <x v="42"/>
    <s v="ANTONIO NARIÑO"/>
    <n v="2023"/>
    <s v="0015"/>
    <x v="0"/>
    <s v="O23011601200000002200"/>
    <s v="N/A"/>
    <s v="Acciones de fomento y promoción de actividades en el campo deportivo"/>
    <s v="2. Capacitar Personas capacitadas en los campos deportivas Capacitar  600 personas en los campos deportivos."/>
    <s v="600.00"/>
    <s v="150.00"/>
    <s v="0.00"/>
    <s v="N/A"/>
    <s v="N/A"/>
    <s v="N/A"/>
    <n v="0"/>
    <n v="0"/>
    <s v="TPJ-Trazador Presupuestal de Juventud"/>
    <x v="0"/>
    <x v="4"/>
    <x v="23"/>
    <s v="No"/>
    <s v="N/A"/>
    <n v="200000000"/>
    <n v="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43"/>
    <s v="LA CANDELARIA"/>
    <n v="2023"/>
    <s v="0017"/>
    <x v="0"/>
    <s v="O23011601170000001607"/>
    <s v="N/A"/>
    <s v="La Candelaria pedagógica: proyecto de vida para la ciudadanía, la innovación y el trabajo del siglo XXI"/>
    <s v="2. Beneficiar estudiantes de programas de educación superior con apoyo de sostenimiento para la permanencia"/>
    <s v="55.00"/>
    <s v="14.00"/>
    <s v="21.00"/>
    <s v="N/A"/>
    <s v="N/A"/>
    <s v="N/A"/>
    <n v="0"/>
    <n v="0"/>
    <s v="TPJ-Trazador Presupuestal de Juventud"/>
    <x v="1"/>
    <x v="0"/>
    <x v="26"/>
    <s v="Si"/>
    <s v="N/A"/>
    <n v="226249288"/>
    <n v="226249288"/>
    <n v="0"/>
    <s v="01-Hacer un nuevo contrato social con igualdad de oportunidades para la inclusión social, productiva y política"/>
    <s v="17-Jóvenes con capacidades: Proyecto de vida para la ciudadanía, la innovación y el trabajo del siglo XXI"/>
    <s v="No aplica"/>
    <x v="11"/>
  </r>
  <r>
    <x v="0"/>
    <x v="12"/>
    <x v="2"/>
    <x v="44"/>
    <s v="RAFAEL URIBE URIBE"/>
    <n v="2023"/>
    <s v="0018"/>
    <x v="0"/>
    <s v="O23011601010000002213"/>
    <s v="N/A"/>
    <s v="Rafael Uribe Uribe Solidaria."/>
    <s v="2. Beneficiar jóvenes con transferencias monetarias condicionadas"/>
    <s v="816.00"/>
    <s v="300.00"/>
    <s v="300.00"/>
    <s v="N/A"/>
    <s v="N/A"/>
    <s v="N/A"/>
    <n v="0"/>
    <n v="0"/>
    <s v="TPJ-Trazador Presupuestal de Juventud"/>
    <x v="1"/>
    <x v="1"/>
    <x v="18"/>
    <s v="Si"/>
    <s v="N/A"/>
    <n v="1458000000"/>
    <n v="1274200000"/>
    <n v="0"/>
    <s v="01-Hacer un nuevo contrato social con igualdad de oportunidades para la inclusión social, productiva y política"/>
    <s v="01-Subsidios y transferencias para la equidad"/>
    <s v="No aplica"/>
    <x v="11"/>
  </r>
  <r>
    <x v="0"/>
    <x v="12"/>
    <x v="2"/>
    <x v="44"/>
    <s v="RAFAEL URIBE URIBE"/>
    <n v="2023"/>
    <s v="0018"/>
    <x v="0"/>
    <s v="O23011601120000001639"/>
    <s v="N/A"/>
    <s v="Educación integral para la primera infancia en Rafael Uribe Uribe"/>
    <s v="1. Implementar proyectos para el desarrollo integral de la primera infancia y la relación escuela, familia y comunidad"/>
    <s v="100.00"/>
    <s v="25.00"/>
    <s v="0.00"/>
    <s v="N/A"/>
    <s v="N/A"/>
    <s v="N/A"/>
    <n v="0"/>
    <n v="0"/>
    <s v="TPJ-Trazador Presupuestal de Juventud"/>
    <x v="1"/>
    <x v="1"/>
    <x v="8"/>
    <s v="Si"/>
    <s v="N/A"/>
    <n v="5020000000"/>
    <n v="0"/>
    <n v="0"/>
    <s v="01-Hacer un nuevo contrato social con igualdad de oportunidades para la inclusión social, productiva y política"/>
    <s v="12-Educación inicial: Bases sólidas para la vida"/>
    <s v="No aplica"/>
    <x v="11"/>
  </r>
  <r>
    <x v="0"/>
    <x v="12"/>
    <x v="2"/>
    <x v="44"/>
    <s v="RAFAEL URIBE URIBE"/>
    <n v="2023"/>
    <s v="0018"/>
    <x v="0"/>
    <s v="O23011601140000001640"/>
    <s v="N/A"/>
    <s v="Calidad y permanencia en los colegios en Rafael Uribe Uribe"/>
    <s v="1. Dotar sedes educativas urbanas"/>
    <s v="28.00"/>
    <s v="28.00"/>
    <s v="0.00"/>
    <s v="N/A"/>
    <s v="N/A"/>
    <s v="N/A"/>
    <n v="0"/>
    <n v="0"/>
    <s v="TPJ-Trazador Presupuestal de Juventud"/>
    <x v="1"/>
    <x v="0"/>
    <x v="4"/>
    <s v="Si"/>
    <s v="N/A"/>
    <n v="1200000000"/>
    <n v="0"/>
    <n v="0"/>
    <s v="01-Hacer un nuevo contrato social con igualdad de oportunidades para la inclusión social, productiva y política"/>
    <s v="14-Formación integral: más y mejor tiempo en los colegios"/>
    <s v="No aplica"/>
    <x v="11"/>
  </r>
  <r>
    <x v="0"/>
    <x v="12"/>
    <x v="2"/>
    <x v="44"/>
    <s v="RAFAEL URIBE URIBE"/>
    <n v="2023"/>
    <s v="0018"/>
    <x v="0"/>
    <s v="O23011601170000001642"/>
    <s v="N/A"/>
    <s v="Acceso y permanencia en la educación superior en Rafael Uribe Uribe"/>
    <s v="1. Beneficiar personas con apoyo para la educación superior"/>
    <s v="300.00"/>
    <s v="75.00"/>
    <s v="75.00"/>
    <s v="N/A"/>
    <s v="N/A"/>
    <s v="N/A"/>
    <n v="0"/>
    <n v="0"/>
    <s v="TPJ-Trazador Presupuestal de Juventud"/>
    <x v="1"/>
    <x v="0"/>
    <x v="26"/>
    <s v="Si"/>
    <s v="N/A"/>
    <n v="2609000000"/>
    <n v="2609000000"/>
    <n v="0"/>
    <s v="01-Hacer un nuevo contrato social con igualdad de oportunidades para la inclusión social, productiva y política"/>
    <s v="17-Jóvenes con capacidades: Proyecto de vida para la ciudadanía, la innovación y el trabajo del siglo XXI"/>
    <s v="No aplica"/>
    <x v="11"/>
  </r>
  <r>
    <x v="0"/>
    <x v="12"/>
    <x v="2"/>
    <x v="44"/>
    <s v="RAFAEL URIBE URIBE"/>
    <n v="2023"/>
    <s v="0018"/>
    <x v="0"/>
    <s v="O23011601170000001642"/>
    <s v="N/A"/>
    <s v="Acceso y permanencia en la educación superior en Rafael Uribe Uribe"/>
    <s v="2. Beneficiar estudiantes de programas de educación superior con apoyo de sostenimiento par la permanencia con apoyo de sostenimiento para la permanencia."/>
    <s v="300.00"/>
    <s v="75.00"/>
    <s v="75.00"/>
    <s v="N/A"/>
    <s v="N/A"/>
    <s v="N/A"/>
    <n v="0"/>
    <n v="0"/>
    <s v="TPJ-Trazador Presupuestal de Juventud"/>
    <x v="1"/>
    <x v="0"/>
    <x v="26"/>
    <s v="Si"/>
    <s v="N/A"/>
    <n v="1665000000"/>
    <n v="1665000000"/>
    <n v="0"/>
    <s v="01-Hacer un nuevo contrato social con igualdad de oportunidades para la inclusión social, productiva y política"/>
    <s v="17-Jóvenes con capacidades: Proyecto de vida para la ciudadanía, la innovación y el trabajo del siglo XXI"/>
    <s v="No aplica"/>
    <x v="11"/>
  </r>
  <r>
    <x v="0"/>
    <x v="12"/>
    <x v="2"/>
    <x v="45"/>
    <s v="CIUDAD BOLÍVAR"/>
    <n v="2023"/>
    <s v="0019"/>
    <x v="0"/>
    <s v="O23011601010000001862"/>
    <s v="N/A"/>
    <s v="Un nuevo contrato para el desarrollo social y económico de Ciudad Bolívar"/>
    <s v="3. Beneficar Jovenes Con transferencias monetarias condicionadas"/>
    <s v="1609.00"/>
    <s v="500.00"/>
    <s v="271.00"/>
    <s v="N/A"/>
    <s v="N/A"/>
    <s v="N/A"/>
    <n v="0"/>
    <n v="0"/>
    <s v="TPJ-Trazador Presupuestal de Juventud"/>
    <x v="1"/>
    <x v="1"/>
    <x v="18"/>
    <s v="Si"/>
    <s v="N/A"/>
    <n v="2334400000"/>
    <n v="2330224000"/>
    <n v="0"/>
    <s v="01-Hacer un nuevo contrato social con igualdad de oportunidades para la inclusión social, productiva y política"/>
    <s v="01-Subsidios y transferencias para la equidad"/>
    <s v="No aplica"/>
    <x v="11"/>
  </r>
  <r>
    <x v="0"/>
    <x v="12"/>
    <x v="2"/>
    <x v="45"/>
    <s v="CIUDAD BOLÍVAR"/>
    <n v="2023"/>
    <s v="0019"/>
    <x v="0"/>
    <s v="O23011601060000001884"/>
    <s v="N/A"/>
    <s v="Revitalización y Transformación Productiva en la localidad de Ciudad Bolívar"/>
    <s v="3. CAPACITAR PERONAS en procesos de formación para el trabajo y desarrollo humano."/>
    <s v="2670.00"/>
    <s v="102.00"/>
    <s v="0.00"/>
    <s v="N/A"/>
    <s v="N/A"/>
    <s v="N/A"/>
    <n v="0"/>
    <n v="0"/>
    <s v="TPJ-Trazador Presupuestal de Juventud"/>
    <x v="0"/>
    <x v="6"/>
    <x v="11"/>
    <s v="No"/>
    <s v="N/A"/>
    <n v="1037929000"/>
    <n v="33480000"/>
    <n v="0"/>
    <s v="01-Hacer un nuevo contrato social con igualdad de oportunidades para la inclusión social, productiva y política"/>
    <s v="06-Sistema Distrital del Cuidado"/>
    <s v="No aplica"/>
    <x v="11"/>
  </r>
  <r>
    <x v="0"/>
    <x v="12"/>
    <x v="2"/>
    <x v="45"/>
    <s v="CIUDAD BOLÍVAR"/>
    <n v="2023"/>
    <s v="0019"/>
    <x v="0"/>
    <s v="O23011601060000001892"/>
    <s v="N/A"/>
    <s v="Ciudad Bolívar, un nuevo contrato social en salud con igualdad de oportunidades"/>
    <s v="2. VINCULAR PERSONAS Acciones desarrolladas desde los dispositivos de base comunitaria en respuesta al consumo de SPA."/>
    <s v="2400.00"/>
    <s v="600.00"/>
    <s v="600.00"/>
    <s v="N/A"/>
    <s v="N/A"/>
    <s v="N/A"/>
    <n v="0"/>
    <n v="0"/>
    <s v="TPJ-Trazador Presupuestal de Juventud"/>
    <x v="0"/>
    <x v="3"/>
    <x v="22"/>
    <s v="No"/>
    <s v="N/A"/>
    <n v="650000000"/>
    <n v="640057461"/>
    <n v="0"/>
    <s v="01-Hacer un nuevo contrato social con igualdad de oportunidades para la inclusión social, productiva y política"/>
    <s v="06-Sistema Distrital del Cuidado"/>
    <s v="No aplica"/>
    <x v="11"/>
  </r>
  <r>
    <x v="0"/>
    <x v="12"/>
    <x v="2"/>
    <x v="45"/>
    <s v="CIUDAD BOLÍVAR"/>
    <n v="2023"/>
    <s v="0019"/>
    <x v="0"/>
    <s v="O23011601080000001896"/>
    <s v="N/A"/>
    <s v="Ciudad Bolívar, un nuevo contrato social y ambiental en la promoción y prevención de la maternidad temprana"/>
    <s v="1. VINCULAR PERSONAS Acciones y estrategias para la prevención del embarazo adolescente."/>
    <s v="1300.00"/>
    <s v="325.00"/>
    <s v="0.00"/>
    <s v="N/A"/>
    <s v="N/A"/>
    <s v="N/A"/>
    <n v="0"/>
    <n v="0"/>
    <s v="TPJ-Trazador Presupuestal de Juventud"/>
    <x v="1"/>
    <x v="3"/>
    <x v="3"/>
    <s v="Si"/>
    <s v="N/A"/>
    <n v="300000000"/>
    <n v="0"/>
    <n v="0"/>
    <s v="01-Hacer un nuevo contrato social con igualdad de oportunidades para la inclusión social, productiva y política"/>
    <s v="08-Prevención y atención de maternidad temprana"/>
    <s v="No aplica"/>
    <x v="11"/>
  </r>
  <r>
    <x v="0"/>
    <x v="12"/>
    <x v="2"/>
    <x v="45"/>
    <s v="CIUDAD BOLÍVAR"/>
    <n v="2023"/>
    <s v="0019"/>
    <x v="0"/>
    <s v="O23011601170000001876"/>
    <s v="N/A"/>
    <s v="Educación superior: un contrato social para los habitantes de Ciudad Bolívar con garantías de acceso y permanencia"/>
    <s v="1. BENEFICIAR PERSONAS Apoyo para la educación superior."/>
    <s v="730.00"/>
    <s v="300.00"/>
    <s v="300.00"/>
    <s v="N/A"/>
    <s v="N/A"/>
    <s v="N/A"/>
    <n v="0"/>
    <n v="0"/>
    <s v="TPJ-Trazador Presupuestal de Juventud"/>
    <x v="1"/>
    <x v="0"/>
    <x v="4"/>
    <s v="Si"/>
    <s v="N/A"/>
    <n v="12820015436"/>
    <n v="12817916407"/>
    <n v="0"/>
    <s v="01-Hacer un nuevo contrato social con igualdad de oportunidades para la inclusión social, productiva y política"/>
    <s v="17-Jóvenes con capacidades: Proyecto de vida para la ciudadanía, la innovación y el trabajo del siglo XXI"/>
    <s v="No aplica"/>
    <x v="11"/>
  </r>
  <r>
    <x v="0"/>
    <x v="12"/>
    <x v="2"/>
    <x v="45"/>
    <s v="CIUDAD BOLÍVAR"/>
    <n v="2023"/>
    <s v="0019"/>
    <x v="0"/>
    <s v="O23011601170000001876"/>
    <s v="N/A"/>
    <s v="Educación superior: un contrato social para los habitantes de Ciudad Bolívar con garantías de acceso y permanencia"/>
    <s v="2. BENEFICIAR PERSONAS Programas de educación superior con apoyo de sostenimiento para la permanencia"/>
    <s v="594.00"/>
    <s v="300.00"/>
    <s v="300.00"/>
    <s v="N/A"/>
    <s v="N/A"/>
    <s v="N/A"/>
    <n v="0"/>
    <n v="0"/>
    <s v="TPJ-Trazador Presupuestal de Juventud"/>
    <x v="1"/>
    <x v="0"/>
    <x v="26"/>
    <s v="Si"/>
    <s v="N/A"/>
    <n v="3322403564"/>
    <n v="3322403564"/>
    <n v="0"/>
    <s v="01-Hacer un nuevo contrato social con igualdad de oportunidades para la inclusión social, productiva y política"/>
    <s v="17-Jóvenes con capacidades: Proyecto de vida para la ciudadanía, la innovación y el trabajo del siglo XXI"/>
    <s v="No aplica"/>
    <x v="11"/>
  </r>
  <r>
    <x v="0"/>
    <x v="12"/>
    <x v="2"/>
    <x v="45"/>
    <s v="CIUDAD BOLÍVAR"/>
    <n v="2023"/>
    <s v="0019"/>
    <x v="0"/>
    <s v="O23011601200000001926"/>
    <s v="N/A"/>
    <s v="Ciudad Bolívar, un nuevo contrato social y ambiental en deporte y nuevas tendencias para los habitantes de la localidad"/>
    <s v="2. CAPACITAR PERSONAS Actividades Campos deportivos"/>
    <s v="4000.00"/>
    <s v="1000.00"/>
    <s v="0.00"/>
    <s v="N/A"/>
    <s v="N/A"/>
    <s v="N/A"/>
    <n v="0"/>
    <n v="0"/>
    <s v="TPJ-Trazador Presupuestal de Juventud"/>
    <x v="0"/>
    <x v="4"/>
    <x v="23"/>
    <s v="No"/>
    <s v="N/A"/>
    <n v="1300000000"/>
    <n v="77200000"/>
    <n v="0"/>
    <s v="01-Hacer un nuevo contrato social con igualdad de oportunidades para la inclusión social, productiva y política"/>
    <s v="20-Bogotá, referente en cultura, deporte, recreación y actividad física, con parques para el desarrollo y la salud"/>
    <s v="No aplica"/>
    <x v="11"/>
  </r>
  <r>
    <x v="0"/>
    <x v="12"/>
    <x v="2"/>
    <x v="45"/>
    <s v="CIUDAD BOLÍVAR"/>
    <n v="2023"/>
    <s v="0019"/>
    <x v="0"/>
    <s v="O23011601210000001879"/>
    <s v="N/A"/>
    <s v="Un nuevo contrato social por la cultura, el arte y patrimonio de Ciudad Bolívar"/>
    <s v="2. OTORGAR ESTIMULOS de apoyo al sector artístico y cultural"/>
    <s v="320.00"/>
    <s v="110.00"/>
    <s v="115.00"/>
    <s v="N/A"/>
    <s v="N/A"/>
    <s v="N/A"/>
    <n v="0"/>
    <n v="0"/>
    <s v="TPJ-Trazador Presupuestal de Juventud"/>
    <x v="0"/>
    <x v="4"/>
    <x v="15"/>
    <s v="No"/>
    <s v="N/A"/>
    <n v="1200000000"/>
    <n v="119280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45"/>
    <s v="CIUDAD BOLÍVAR"/>
    <n v="2023"/>
    <s v="0019"/>
    <x v="0"/>
    <s v="O23011601210000001879"/>
    <s v="N/A"/>
    <s v="Un nuevo contrato social por la cultura, el arte y patrimonio de Ciudad Bolívar"/>
    <s v="3. CAPACITAR PERSONAS en los campos artísticos, interculturales, culturales y/o patrimoniales."/>
    <s v="4000.00"/>
    <s v="900.00"/>
    <s v="1200.00"/>
    <s v="N/A"/>
    <s v="N/A"/>
    <s v="N/A"/>
    <n v="0"/>
    <n v="0"/>
    <s v="TPJ-Trazador Presupuestal de Juventud"/>
    <x v="0"/>
    <x v="4"/>
    <x v="14"/>
    <s v="No"/>
    <s v="N/A"/>
    <n v="800000000"/>
    <n v="788840000"/>
    <n v="0"/>
    <s v="01-Hacer un nuevo contrato social con igualdad de oportunidades para la inclusión social, productiva y política"/>
    <s v="21-Creación y vida cotidiana: Apropiación ciudadana del arte, la cultura y el patrimonio, para la democracia cultural"/>
    <s v="No aplica"/>
    <x v="11"/>
  </r>
  <r>
    <x v="0"/>
    <x v="12"/>
    <x v="2"/>
    <x v="45"/>
    <s v="CIUDAD BOLÍVAR"/>
    <n v="2023"/>
    <s v="0019"/>
    <x v="0"/>
    <s v="O23011602340000001931"/>
    <s v="N/A"/>
    <s v="Ciudad Bolívar, Protectora de los Animales"/>
    <s v="1. atender animales en urgencias, brigadas médico veterinarias, acciones de esterilización, educación y adopción."/>
    <s v="40000.00"/>
    <s v="9250.00"/>
    <s v="0.00"/>
    <s v="N/A"/>
    <s v="N/A"/>
    <s v="N/A"/>
    <n v="0"/>
    <n v="0"/>
    <s v="TPJ-Trazador Presupuestal de Juventud"/>
    <x v="0"/>
    <x v="0"/>
    <x v="7"/>
    <s v="No"/>
    <s v="N/A"/>
    <n v="1400000000"/>
    <n v="60480000"/>
    <n v="0"/>
    <s v="02-Cambiar nuestros hábitos de vida para reverdecer a Bogotá y adaptarnos y mitigar la crisis climática"/>
    <s v="34-Bogotá protectora de los animales"/>
    <s v="No aplica"/>
    <x v="11"/>
  </r>
  <r>
    <x v="0"/>
    <x v="12"/>
    <x v="2"/>
    <x v="45"/>
    <s v="CIUDAD BOLÍVAR"/>
    <n v="2023"/>
    <s v="0019"/>
    <x v="0"/>
    <s v="O23011603480000001981"/>
    <s v="N/A"/>
    <s v="Acceso a la justicia en Ciudad Bolívar"/>
    <s v="2. ATENDER PERSONAS en estrategias de acceso a la justicia integral en la ciudad."/>
    <s v="600.00"/>
    <s v="150.00"/>
    <s v="0.00"/>
    <s v="N/A"/>
    <s v="N/A"/>
    <s v="N/A"/>
    <n v="0"/>
    <n v="0"/>
    <s v="TPJ-Trazador Presupuestal de Juventud"/>
    <x v="0"/>
    <x v="2"/>
    <x v="16"/>
    <s v="No"/>
    <s v="N/A"/>
    <n v="279430000"/>
    <n v="0"/>
    <n v="0"/>
    <s v="03-Inspirar confianza y legitimidad para vivir sin miedo y ser epicentro de cultura ciudadana, paz y reconciliación"/>
    <s v="48-Plataforma institucional para la seguridad y justicia"/>
    <s v="No aplica"/>
    <x v="11"/>
  </r>
  <r>
    <x v="1"/>
    <x v="0"/>
    <x v="0"/>
    <x v="0"/>
    <s v="SGRAL"/>
    <n v="2023"/>
    <s v="0104"/>
    <x v="0"/>
    <s v="O23011605540000007872"/>
    <s v="2020110010185"/>
    <s v="Transformación digital y gestión TIC"/>
    <m/>
    <m/>
    <m/>
    <m/>
    <s v="PM/0104/0122/23020407872"/>
    <s v="LINEAMIENTOS PARA LOS SERVICIOS DIGITALES Y APROVE"/>
    <m/>
    <m/>
    <m/>
    <s v="TPJ-Trazador Presupuestal de Juventud"/>
    <x v="0"/>
    <x v="0"/>
    <x v="0"/>
    <s v="No"/>
    <n v="0"/>
    <n v="481987000"/>
    <n v="399906049"/>
    <n v="156141329"/>
    <s v="05-Construir Bogotá Región con gobierno abierto, transparente y ciudadanía consciente"/>
    <s v="54-Transformación digital y gestión de TIC para un territorio inteligente"/>
    <s v="No aplica"/>
    <x v="11"/>
  </r>
  <r>
    <x v="1"/>
    <x v="0"/>
    <x v="0"/>
    <x v="0"/>
    <s v="SGRAL"/>
    <n v="2023"/>
    <s v="0104"/>
    <x v="0"/>
    <s v="O23011605560000007867"/>
    <s v="2020110010190"/>
    <s v="Generación de los lineamientos de comunicación del Distrito para construir ciudad y ciudadanía"/>
    <m/>
    <m/>
    <m/>
    <m/>
    <s v="PM/0104/0125/45990207867"/>
    <s v="LINEAMIENTOS DE COMUNICACIÓN DISTRITAL"/>
    <m/>
    <m/>
    <m/>
    <s v="TPJ-Trazador Presupuestal de Juventud"/>
    <x v="0"/>
    <x v="1"/>
    <x v="1"/>
    <s v="No"/>
    <n v="0"/>
    <n v="1633863648"/>
    <n v="830859281"/>
    <n v="328579456"/>
    <s v="05-Construir Bogotá Región con gobierno abierto, transparente y ciudadanía consciente"/>
    <s v="56-Gestión Pública Efectiva"/>
    <s v="No aplica"/>
    <x v="11"/>
  </r>
  <r>
    <x v="1"/>
    <x v="0"/>
    <x v="0"/>
    <x v="9"/>
    <s v="DASCD"/>
    <n v="2023"/>
    <s v="0125"/>
    <x v="0"/>
    <s v="O23011605560000007670"/>
    <s v="2020110010239"/>
    <s v="Implementación de acciones efectivas para la gestión integral del talento humano distrital al servicio de la Bogotá del Siglo XXI"/>
    <m/>
    <m/>
    <m/>
    <m/>
    <s v="PM/0125/0109/45990307670"/>
    <s v="PROGRAMA DISTRITAL DE CAPACITACIÓN Y FORMACIÓN EN"/>
    <m/>
    <m/>
    <m/>
    <s v="TPJ-Trazador Presupuestal de Juventud"/>
    <x v="0"/>
    <x v="4"/>
    <x v="11"/>
    <s v="No"/>
    <n v="0"/>
    <n v="0"/>
    <n v="3213000"/>
    <n v="3213000"/>
    <s v="05-Construir Bogotá Región con gobierno abierto, transparente y ciudadanía consciente"/>
    <s v="56-Gestión Pública Efectiva"/>
    <s v="No aplica"/>
    <x v="11"/>
  </r>
  <r>
    <x v="1"/>
    <x v="1"/>
    <x v="0"/>
    <x v="1"/>
    <s v="SDG"/>
    <n v="2023"/>
    <s v="0110"/>
    <x v="0"/>
    <s v="O23011601040000007787"/>
    <s v="2020110010036"/>
    <s v="Fortalecimiento de la capacidad institucional y de los actores sociales para la garantía, promoción y protección de los derechos humanos en Bogotá"/>
    <m/>
    <m/>
    <m/>
    <m/>
    <s v="PM/0110/0123/45020247787"/>
    <s v="SERVICIO DE APOYO PARA LA IMPLEMENTACIÓN DE MEDIDA"/>
    <m/>
    <m/>
    <m/>
    <s v="TPJ-Trazador Presupuestal de Juventud"/>
    <x v="0"/>
    <x v="1"/>
    <x v="1"/>
    <s v="No"/>
    <n v="0"/>
    <n v="778890333"/>
    <n v="1693525952"/>
    <n v="20523333"/>
    <s v="01-Hacer un nuevo contrato social con igualdad de oportunidades para la inclusión social, productiva y política"/>
    <s v="04-Prevención de la exclusión por razones étnicas, religiosas, sociales, políticas y de orientación sexual"/>
    <s v="No aplica"/>
    <x v="11"/>
  </r>
  <r>
    <x v="1"/>
    <x v="1"/>
    <x v="0"/>
    <x v="1"/>
    <s v="SDG"/>
    <n v="2023"/>
    <s v="0110"/>
    <x v="0"/>
    <s v="O23011603430000007793"/>
    <s v="2020110010043"/>
    <s v="Desarrollo de acciones colectivas y confianza para la convivencia, el diálogo social y la cultura ciudadana en Bogotá"/>
    <m/>
    <m/>
    <m/>
    <m/>
    <s v="PM/0110/0124/45020017793"/>
    <s v="SERVICIO DE PROMOCIÓN A LA PARTICIPACIÓN CIUDADANA"/>
    <m/>
    <m/>
    <m/>
    <s v="TPJ-Trazador Presupuestal de Juventud"/>
    <x v="0"/>
    <x v="1"/>
    <x v="1"/>
    <s v="No"/>
    <n v="0"/>
    <n v="0"/>
    <n v="402241500"/>
    <n v="135679533"/>
    <s v="03-Inspirar confianza y legitimidad para vivir sin miedo y ser epicentro de cultura ciudadana, paz y reconciliación"/>
    <s v="43-Cultura ciudadana para la confianza, la convivencia y la participación desde la vida cotidiana"/>
    <s v="No aplica"/>
    <x v="11"/>
  </r>
  <r>
    <x v="1"/>
    <x v="1"/>
    <x v="0"/>
    <x v="1"/>
    <s v="SDG"/>
    <n v="2023"/>
    <s v="0110"/>
    <x v="0"/>
    <s v="O23011605510000007803"/>
    <s v="2020110010041"/>
    <s v="Desarrollo de la Participación Digital e Innovación Social para una Nueva Forma de Gobernabilidad en Bogotá"/>
    <m/>
    <m/>
    <m/>
    <m/>
    <s v="PM/0110/0124/45020017803"/>
    <s v="SERVICIO DE PROMOCIÓN A LA PARTICIPACIÓN CIUDADANA"/>
    <m/>
    <m/>
    <m/>
    <s v="TPJ-Trazador Presupuestal de Juventud"/>
    <x v="0"/>
    <x v="1"/>
    <x v="1"/>
    <s v="No"/>
    <n v="0"/>
    <n v="0"/>
    <n v="338000000"/>
    <n v="0"/>
    <s v="05-Construir Bogotá Región con gobierno abierto, transparente y ciudadanía consciente"/>
    <s v="51-Gobierno Abierto"/>
    <s v="No aplica"/>
    <x v="11"/>
  </r>
  <r>
    <x v="1"/>
    <x v="1"/>
    <x v="0"/>
    <x v="1"/>
    <s v="SDG"/>
    <n v="2023"/>
    <s v="0110"/>
    <x v="0"/>
    <s v="O23011605570000007801"/>
    <s v="2020110010042"/>
    <s v="Fortalecimiento de la Gobernanza y Gobernabilidad en las localidades de Bogotá"/>
    <m/>
    <m/>
    <m/>
    <m/>
    <s v="PM/0110/0128/45990317801"/>
    <s v="SERVICIO DE PROMOCIÓN A LA PARTICIPACIÓN CIUDADANA"/>
    <m/>
    <m/>
    <m/>
    <s v="TPJ-Trazador Presupuestal de Juventud"/>
    <x v="0"/>
    <x v="1"/>
    <x v="1"/>
    <s v="No"/>
    <n v="0"/>
    <n v="0"/>
    <n v="200000000"/>
    <n v="0"/>
    <s v="05-Construir Bogotá Región con gobierno abierto, transparente y ciudadanía consciente"/>
    <s v="57-Gestión Pública Local"/>
    <s v="No aplica"/>
    <x v="11"/>
  </r>
  <r>
    <x v="1"/>
    <x v="1"/>
    <x v="0"/>
    <x v="1"/>
    <s v="SDG"/>
    <n v="2023"/>
    <s v="0110"/>
    <x v="0"/>
    <s v="O23011605560000007800"/>
    <s v="2020110010037"/>
    <s v="Fortalecimiento de la Capacidad y Gestión Institucional de la Secretaría Distrital de Gobierno"/>
    <m/>
    <m/>
    <m/>
    <m/>
    <s v="PM/0110/0127/45990047800"/>
    <s v="SERVICIO DE IMPLEMENTACIÓN SISTEMAS DE GESTIÓN"/>
    <m/>
    <m/>
    <m/>
    <s v="TPJ-Trazador Presupuestal de Juventud"/>
    <x v="0"/>
    <x v="2"/>
    <x v="2"/>
    <s v="No"/>
    <n v="0"/>
    <n v="615585870"/>
    <n v="328279230"/>
    <n v="173139424"/>
    <s v="05-Construir Bogotá Región con gobierno abierto, transparente y ciudadanía consciente"/>
    <s v="56-Gestión Pública Efectiva"/>
    <s v="No aplica"/>
    <x v="11"/>
  </r>
  <r>
    <x v="1"/>
    <x v="1"/>
    <x v="0"/>
    <x v="1"/>
    <s v="SDG"/>
    <n v="2023"/>
    <s v="0110"/>
    <x v="0"/>
    <s v="O23011605560000007800"/>
    <s v="2020110010037"/>
    <s v="Fortalecimiento de la Capacidad y Gestión Institucional de la Secretaría Distrital de Gobierno"/>
    <m/>
    <m/>
    <m/>
    <m/>
    <s v="PM/0110/0127/45990317800"/>
    <s v="SERVICIO DE IMPLEMENTACIÓN SISTEMAS DE GESTIÓN"/>
    <m/>
    <m/>
    <m/>
    <s v="TPJ-Trazador Presupuestal de Juventud"/>
    <x v="0"/>
    <x v="2"/>
    <x v="2"/>
    <s v="No"/>
    <n v="0"/>
    <n v="0"/>
    <n v="79192800"/>
    <n v="42529467"/>
    <s v="05-Construir Bogotá Región con gobierno abierto, transparente y ciudadanía consciente"/>
    <s v="56-Gestión Pública Efectiva"/>
    <s v="No aplica"/>
    <x v="11"/>
  </r>
  <r>
    <x v="1"/>
    <x v="4"/>
    <x v="0"/>
    <x v="4"/>
    <s v="SDDE"/>
    <n v="2023"/>
    <s v="0117"/>
    <x v="0"/>
    <s v="O23011601180000007863"/>
    <s v="2020110010354"/>
    <s v=" Mejoramiento del empleo incluyente y pertinente en Bogotá"/>
    <m/>
    <m/>
    <m/>
    <m/>
    <s v="PM/0117/0112/36020047863"/>
    <s v="EMPLEO INCLUYENTE Y PERTIENTE"/>
    <m/>
    <m/>
    <m/>
    <s v="TPJ-Trazador Presupuestal de Juventud"/>
    <x v="0"/>
    <x v="6"/>
    <x v="11"/>
    <s v="No"/>
    <n v="0"/>
    <n v="0"/>
    <n v="26695206578"/>
    <n v="3830436820"/>
    <s v="01-Hacer un nuevo contrato social con igualdad de oportunidades para la inclusión social, productiva y política"/>
    <s v="18-Cierre de brechas para la inclusión productiva urbano rural"/>
    <s v="No aplica"/>
    <x v="11"/>
  </r>
  <r>
    <x v="1"/>
    <x v="4"/>
    <x v="0"/>
    <x v="4"/>
    <s v="SDDE"/>
    <n v="2023"/>
    <s v="0117"/>
    <x v="0"/>
    <s v="O23011601180000007863"/>
    <s v="2020110010354"/>
    <s v=" Mejoramiento del empleo incluyente y pertinente en Bogotá"/>
    <m/>
    <m/>
    <m/>
    <m/>
    <s v="PM/0117/0112/36020317863"/>
    <s v="EMPLEO INCLUYENTE Y PERTIENTE"/>
    <m/>
    <m/>
    <m/>
    <s v="TPJ-Trazador Presupuestal de Juventud"/>
    <x v="0"/>
    <x v="6"/>
    <x v="11"/>
    <s v="No"/>
    <n v="0"/>
    <n v="5218588000"/>
    <n v="7481013889"/>
    <n v="4604511208"/>
    <s v="01-Hacer un nuevo contrato social con igualdad de oportunidades para la inclusión social, productiva y política"/>
    <s v="18-Cierre de brechas para la inclusión productiva urbano rural"/>
    <s v="No aplica"/>
    <x v="11"/>
  </r>
  <r>
    <x v="1"/>
    <x v="4"/>
    <x v="0"/>
    <x v="4"/>
    <s v="SDDE"/>
    <n v="2023"/>
    <s v="0117"/>
    <x v="0"/>
    <s v="O23011601180000007874"/>
    <s v="2020110010363"/>
    <s v="Fortalecimiento del crecimiento empresarial en los emprendedores y las mipymes de Bogotá"/>
    <m/>
    <m/>
    <m/>
    <m/>
    <s v="PM/0117/0107/35020047874"/>
    <s v="FORTALECIMIENTO Y DESARROLLO EMPRESARIAL"/>
    <m/>
    <m/>
    <m/>
    <s v="TPJ-Trazador Presupuestal de Juventud"/>
    <x v="0"/>
    <x v="6"/>
    <x v="12"/>
    <s v="No"/>
    <n v="0"/>
    <n v="0"/>
    <n v="9564894394"/>
    <n v="879679312"/>
    <s v="01-Hacer un nuevo contrato social con igualdad de oportunidades para la inclusión social, productiva y política"/>
    <s v="18-Cierre de brechas para la inclusión productiva urbano rural"/>
    <s v="No aplica"/>
    <x v="11"/>
  </r>
  <r>
    <x v="1"/>
    <x v="4"/>
    <x v="0"/>
    <x v="4"/>
    <s v="SDDE"/>
    <n v="2023"/>
    <s v="0117"/>
    <x v="0"/>
    <s v="O23011601180000007874"/>
    <s v="2020110010363"/>
    <s v="Fortalecimiento del crecimiento empresarial en los emprendedores y las mipymes de Bogotá"/>
    <m/>
    <m/>
    <m/>
    <m/>
    <s v="PM/0117/0107/35020117874"/>
    <s v="FORTALECIMIENTO Y DESARROLLO EMPRESARIAL"/>
    <m/>
    <m/>
    <m/>
    <s v="TPJ-Trazador Presupuestal de Juventud"/>
    <x v="0"/>
    <x v="6"/>
    <x v="12"/>
    <s v="No"/>
    <n v="0"/>
    <n v="10080712000"/>
    <n v="6295602263"/>
    <n v="1476500280"/>
    <s v="01-Hacer un nuevo contrato social con igualdad de oportunidades para la inclusión social, productiva y política"/>
    <s v="18-Cierre de brechas para la inclusión productiva urbano rural"/>
    <s v="No aplica"/>
    <x v="11"/>
  </r>
  <r>
    <x v="1"/>
    <x v="4"/>
    <x v="0"/>
    <x v="4"/>
    <s v="SDDE"/>
    <n v="2023"/>
    <s v="0117"/>
    <x v="0"/>
    <s v="O23011601240000007847"/>
    <s v="2020110010333"/>
    <s v="Fortalecimiento de la competitividad como vehículo para el desarrollo del ecosistema empresarial de Bogotá"/>
    <m/>
    <m/>
    <m/>
    <m/>
    <s v="PM/0117/0113/39040117847"/>
    <s v="FORTALECIMIENTO DE LA COMPETITVIDAD"/>
    <m/>
    <m/>
    <m/>
    <s v="TPJ-Trazador Presupuestal de Juventud"/>
    <x v="0"/>
    <x v="6"/>
    <x v="12"/>
    <s v="No"/>
    <n v="0"/>
    <n v="0"/>
    <n v="200000000"/>
    <n v="0"/>
    <s v="01-Hacer un nuevo contrato social con igualdad de oportunidades para la inclusión social, productiva y política"/>
    <s v="24-Bogotá región emprendedora e innovadora"/>
    <s v="No aplica"/>
    <x v="11"/>
  </r>
  <r>
    <x v="1"/>
    <x v="4"/>
    <x v="0"/>
    <x v="4"/>
    <s v="SDDE"/>
    <n v="2023"/>
    <s v="0117"/>
    <x v="0"/>
    <s v="O23011601240000007847"/>
    <s v="2020110010333"/>
    <s v="Fortalecimiento de la competitividad como vehículo para el desarrollo del ecosistema empresarial de Bogotá"/>
    <m/>
    <m/>
    <m/>
    <m/>
    <s v="PM/0117/0113/39040157847"/>
    <s v="FORTALECIMIENTO DE LA COMPETITVIDAD"/>
    <m/>
    <m/>
    <m/>
    <s v="TPJ-Trazador Presupuestal de Juventud"/>
    <x v="0"/>
    <x v="6"/>
    <x v="12"/>
    <s v="No"/>
    <n v="0"/>
    <n v="4922012000"/>
    <n v="4157833331"/>
    <n v="825111534"/>
    <s v="01-Hacer un nuevo contrato social con igualdad de oportunidades para la inclusión social, productiva y política"/>
    <s v="24-Bogotá región emprendedora e innovadora"/>
    <s v="No aplica"/>
    <x v="11"/>
  </r>
  <r>
    <x v="1"/>
    <x v="4"/>
    <x v="0"/>
    <x v="4"/>
    <s v="SDDE"/>
    <n v="2023"/>
    <s v="0117"/>
    <x v="0"/>
    <s v="O23011601250000007842"/>
    <s v="2020110010362"/>
    <s v="Fortalecer el entorno económico de los emprendimientos de alto impacto y las Mipymes, frente a la emergencia sanitaria en Bogotá"/>
    <m/>
    <m/>
    <m/>
    <m/>
    <s v="PM/0117/0107/35020227842"/>
    <s v="FORTALECIMIENTO Y DESARROLLO EMPRESARIAL"/>
    <m/>
    <m/>
    <m/>
    <s v="TPJ-Trazador Presupuestal de Juventud"/>
    <x v="0"/>
    <x v="6"/>
    <x v="12"/>
    <s v="No"/>
    <n v="0"/>
    <n v="6699925000"/>
    <n v="3872121683"/>
    <n v="595376349"/>
    <s v="01-Hacer un nuevo contrato social con igualdad de oportunidades para la inclusión social, productiva y política"/>
    <s v="25-Bogotá región productiva y competitiva"/>
    <s v="No aplica"/>
    <x v="11"/>
  </r>
  <r>
    <x v="1"/>
    <x v="4"/>
    <x v="0"/>
    <x v="4"/>
    <s v="SDDE"/>
    <n v="2023"/>
    <s v="0117"/>
    <x v="0"/>
    <s v="O23011601250000007845"/>
    <s v="2020110010328"/>
    <s v="Desarrollo de alternativas productivas para fortalecer la sostenibilidad ambiental, productiva y comercial de los sistemas productivos de la ruralidad de Bogotá D.C."/>
    <m/>
    <m/>
    <m/>
    <m/>
    <s v="PM/0117/0106/17020217845"/>
    <s v="SEGURIDAD ALIMENTARIA"/>
    <m/>
    <m/>
    <m/>
    <s v="TPJ-Trazador Presupuestal de Juventud"/>
    <x v="0"/>
    <x v="6"/>
    <x v="12"/>
    <s v="No"/>
    <n v="0"/>
    <n v="3910450000"/>
    <n v="3504484250"/>
    <n v="604940677"/>
    <s v="01-Hacer un nuevo contrato social con igualdad de oportunidades para la inclusión social, productiva y política"/>
    <s v="25-Bogotá región productiva y competitiva"/>
    <s v="No aplica"/>
    <x v="11"/>
  </r>
  <r>
    <x v="1"/>
    <x v="4"/>
    <x v="0"/>
    <x v="4"/>
    <s v="SDDE"/>
    <n v="2023"/>
    <s v="0117"/>
    <x v="0"/>
    <s v="O23011601250000007846"/>
    <s v="2020110010327"/>
    <s v="Incremento de la sostenibilidad del Sistema de Abastecimiento y Distribución de Alimentos de Bogotá."/>
    <m/>
    <m/>
    <m/>
    <m/>
    <s v="PM/0117/0106/17020267846"/>
    <s v="SEGURIDAD ALIMENTARIA"/>
    <m/>
    <m/>
    <m/>
    <s v="TPJ-Trazador Presupuestal de Juventud"/>
    <x v="0"/>
    <x v="6"/>
    <x v="12"/>
    <s v="No"/>
    <n v="0"/>
    <n v="0"/>
    <n v="300045300"/>
    <n v="0"/>
    <s v="01-Hacer un nuevo contrato social con igualdad de oportunidades para la inclusión social, productiva y política"/>
    <s v="25-Bogotá región productiva y competitiva"/>
    <s v="No aplica"/>
    <x v="11"/>
  </r>
  <r>
    <x v="1"/>
    <x v="4"/>
    <x v="0"/>
    <x v="4"/>
    <s v="SDDE"/>
    <n v="2023"/>
    <s v="0117"/>
    <x v="0"/>
    <s v="O23011601250000007846"/>
    <s v="2020110010327"/>
    <s v="Incremento de la sostenibilidad del Sistema de Abastecimiento y Distribución de Alimentos de Bogotá."/>
    <m/>
    <m/>
    <m/>
    <m/>
    <s v="PM/0117/0106/17020307846"/>
    <s v="SEGURIDAD ALIMENTARIA"/>
    <m/>
    <m/>
    <m/>
    <s v="TPJ-Trazador Presupuestal de Juventud"/>
    <x v="0"/>
    <x v="6"/>
    <x v="12"/>
    <s v="No"/>
    <n v="0"/>
    <n v="0"/>
    <n v="2467086397"/>
    <n v="271759761"/>
    <s v="01-Hacer un nuevo contrato social con igualdad de oportunidades para la inclusión social, productiva y política"/>
    <s v="25-Bogotá región productiva y competitiva"/>
    <s v="No aplica"/>
    <x v="11"/>
  </r>
  <r>
    <x v="1"/>
    <x v="4"/>
    <x v="0"/>
    <x v="4"/>
    <s v="SDDE"/>
    <n v="2023"/>
    <s v="0117"/>
    <x v="0"/>
    <s v="O23011601250000007846"/>
    <s v="2020110010327"/>
    <s v="Incremento de la sostenibilidad del Sistema de Abastecimiento y Distribución de Alimentos de Bogotá."/>
    <m/>
    <m/>
    <m/>
    <m/>
    <s v="PM/0117/0106/17020377846"/>
    <s v="SEGURIDAD ALIMENTARIA"/>
    <m/>
    <m/>
    <m/>
    <s v="TPJ-Trazador Presupuestal de Juventud"/>
    <x v="0"/>
    <x v="6"/>
    <x v="12"/>
    <s v="No"/>
    <n v="0"/>
    <n v="3910450000"/>
    <n v="3127555691"/>
    <n v="803691612"/>
    <s v="01-Hacer un nuevo contrato social con igualdad de oportunidades para la inclusión social, productiva y política"/>
    <s v="25-Bogotá región productiva y competitiva"/>
    <s v="No aplica"/>
    <x v="11"/>
  </r>
  <r>
    <x v="1"/>
    <x v="4"/>
    <x v="0"/>
    <x v="12"/>
    <s v="IPES"/>
    <n v="2023"/>
    <s v="0200"/>
    <x v="0"/>
    <s v="O23011601180000007722"/>
    <s v="2020110010011"/>
    <s v="Fortalecimiento de la inclusión productiva de emprendimientos por subsistencia"/>
    <m/>
    <m/>
    <m/>
    <m/>
    <s v="PM/0200/0115/36020327722"/>
    <s v="SERVICIO DE ASESORÍA TÉCNICA PARA EL EMPRENDIMIENT"/>
    <m/>
    <m/>
    <m/>
    <s v="TPJ-Trazador Presupuestal de Juventud"/>
    <x v="0"/>
    <x v="6"/>
    <x v="12"/>
    <s v="No"/>
    <n v="0"/>
    <n v="0"/>
    <n v="32400000"/>
    <n v="11880000"/>
    <s v="01-Hacer un nuevo contrato social con igualdad de oportunidades para la inclusión social, productiva y política"/>
    <s v="18-Cierre de brechas para la inclusión productiva urbano rural"/>
    <s v="No aplica"/>
    <x v="11"/>
  </r>
  <r>
    <x v="1"/>
    <x v="4"/>
    <x v="0"/>
    <x v="12"/>
    <s v="IPES"/>
    <n v="2023"/>
    <s v="0200"/>
    <x v="0"/>
    <s v="O23011601180000007722"/>
    <s v="2020110010011"/>
    <s v="Fortalecimiento de la inclusión productiva de emprendimientos por subsistencia"/>
    <m/>
    <m/>
    <m/>
    <m/>
    <s v="PM/0200/0119/36020137722"/>
    <s v="FORTALECIMIENTO DE EMPRENDIMIENTOS POR SUBSISTENCI"/>
    <m/>
    <m/>
    <m/>
    <s v="TPJ-Trazador Presupuestal de Juventud"/>
    <x v="0"/>
    <x v="6"/>
    <x v="12"/>
    <s v="No"/>
    <n v="0"/>
    <n v="0"/>
    <n v="136980000"/>
    <n v="54581334"/>
    <s v="01-Hacer un nuevo contrato social con igualdad de oportunidades para la inclusión social, productiva y política"/>
    <s v="18-Cierre de brechas para la inclusión productiva urbano rural"/>
    <s v="No aplica"/>
    <x v="11"/>
  </r>
  <r>
    <x v="1"/>
    <x v="4"/>
    <x v="0"/>
    <x v="21"/>
    <s v="IDT"/>
    <n v="2023"/>
    <s v="0221"/>
    <x v="0"/>
    <s v="O23011601260000007705"/>
    <s v="2020110010337"/>
    <s v="Fortalecimiento del sistema turístico de Bogotá Región, para responder a las principales tendencias oportunidades y cambios que inciden en el sector, en Bogotá"/>
    <m/>
    <m/>
    <m/>
    <m/>
    <s v="PM/0221/0104/35020357705"/>
    <s v="DESTINO COMPETITIVO Y SOSTENIBLE"/>
    <m/>
    <m/>
    <m/>
    <s v="TPJ-Trazador Presupuestal de Juventud"/>
    <x v="0"/>
    <x v="0"/>
    <x v="0"/>
    <s v="No"/>
    <n v="0"/>
    <n v="0"/>
    <n v="67000000"/>
    <n v="46150000"/>
    <s v="01-Hacer un nuevo contrato social con igualdad de oportunidades para la inclusión social, productiva y política"/>
    <s v="26-Bogotá y región, el mejor destino para visitar"/>
    <s v="No aplica"/>
    <x v="11"/>
  </r>
  <r>
    <x v="1"/>
    <x v="4"/>
    <x v="0"/>
    <x v="21"/>
    <s v="IDT"/>
    <n v="2023"/>
    <s v="0221"/>
    <x v="0"/>
    <s v="O23011601260000007705"/>
    <s v="2020110010337"/>
    <s v="Fortalecimiento del sistema turístico de Bogotá Región, para responder a las principales tendencias oportunidades y cambios que inciden en el sector, en Bogotá"/>
    <m/>
    <m/>
    <m/>
    <m/>
    <s v="PM/0221/0104/35020397705"/>
    <s v="DESTINO COMPETITIVO Y SOSTENIBLE"/>
    <m/>
    <m/>
    <m/>
    <s v="TPJ-Trazador Presupuestal de Juventud"/>
    <x v="0"/>
    <x v="6"/>
    <x v="11"/>
    <s v="No"/>
    <n v="0"/>
    <n v="0"/>
    <n v="30600000"/>
    <n v="20003334"/>
    <s v="01-Hacer un nuevo contrato social con igualdad de oportunidades para la inclusión social, productiva y política"/>
    <s v="26-Bogotá y región, el mejor destino para visitar"/>
    <s v="No aplica"/>
    <x v="11"/>
  </r>
  <r>
    <x v="1"/>
    <x v="2"/>
    <x v="0"/>
    <x v="2"/>
    <s v="SED"/>
    <n v="2023"/>
    <s v="0112"/>
    <x v="0"/>
    <s v="O23011601080000007774"/>
    <s v="2020110010086"/>
    <s v="Implementación de estrategias pedagógicas para la prevención del embarazo temprano y subsiguiente en los niños, niñas, adolescentes y jóvenes de las instituciones educativas de Bogotá D.C."/>
    <m/>
    <m/>
    <m/>
    <m/>
    <s v="PM/0112/0111/41020217774"/>
    <s v="TRANSFORMACION PEDAGOGICA"/>
    <m/>
    <m/>
    <m/>
    <s v="TPJ-Trazador Presupuestal de Juventud"/>
    <x v="1"/>
    <x v="3"/>
    <x v="3"/>
    <s v="Si"/>
    <n v="0"/>
    <n v="0"/>
    <n v="206124000"/>
    <n v="64375000"/>
    <s v="01-Hacer un nuevo contrato social con igualdad de oportunidades para la inclusión social, productiva y política"/>
    <s v="08-Prevención y atención de maternidad temprana"/>
    <s v="No aplica"/>
    <x v="11"/>
  </r>
  <r>
    <x v="1"/>
    <x v="2"/>
    <x v="0"/>
    <x v="2"/>
    <s v="SED"/>
    <n v="2023"/>
    <s v="0112"/>
    <x v="0"/>
    <s v="O23011601080000007774"/>
    <s v="2020110010086"/>
    <s v="Implementación de estrategias pedagógicas para la prevención del embarazo temprano y subsiguiente en los niños, niñas, adolescentes y jóvenes de las instituciones educativas de Bogotá D.C."/>
    <m/>
    <m/>
    <m/>
    <m/>
    <s v="PM/0112/0111/41020417774"/>
    <s v="TRANSFORMACION PEDAGOGICA"/>
    <m/>
    <m/>
    <m/>
    <s v="TPJ-Trazador Presupuestal de Juventud"/>
    <x v="1"/>
    <x v="3"/>
    <x v="3"/>
    <s v="Si"/>
    <n v="0"/>
    <n v="0"/>
    <n v="492830000"/>
    <n v="144260000"/>
    <s v="01-Hacer un nuevo contrato social con igualdad de oportunidades para la inclusión social, productiva y política"/>
    <s v="08-Prevención y atención de maternidad temprana"/>
    <s v="No aplica"/>
    <x v="11"/>
  </r>
  <r>
    <x v="1"/>
    <x v="2"/>
    <x v="0"/>
    <x v="2"/>
    <s v="SED"/>
    <n v="2023"/>
    <s v="0112"/>
    <x v="0"/>
    <s v="O23011601080000007774"/>
    <s v="2020110010086"/>
    <s v="Implementación de estrategias pedagógicas para la prevención del embarazo temprano y subsiguiente en los niños, niñas, adolescentes y jóvenes de las instituciones educativas de Bogotá D.C."/>
    <m/>
    <m/>
    <m/>
    <m/>
    <s v="PM/0112/0111/41020427774"/>
    <s v="TRANSFORMACION PEDAGOGICA"/>
    <m/>
    <m/>
    <m/>
    <s v="TPJ-Trazador Presupuestal de Juventud"/>
    <x v="1"/>
    <x v="3"/>
    <x v="3"/>
    <s v="Si"/>
    <n v="0"/>
    <n v="0"/>
    <n v="140900000"/>
    <n v="48135000"/>
    <s v="01-Hacer un nuevo contrato social con igualdad de oportunidades para la inclusión social, productiva y política"/>
    <s v="08-Prevención y atención de maternidad temprana"/>
    <s v="No aplica"/>
    <x v="11"/>
  </r>
  <r>
    <x v="1"/>
    <x v="2"/>
    <x v="0"/>
    <x v="2"/>
    <s v="SED"/>
    <n v="2023"/>
    <s v="0112"/>
    <x v="0"/>
    <s v="O23011601130000007624"/>
    <s v="2020110010007"/>
    <s v="Servicio educativo de Cobertura con Equidad en Bogotá D.C."/>
    <m/>
    <m/>
    <m/>
    <m/>
    <s v="PM/0112/0101/22010067624"/>
    <s v="CUPO EDUCATIVO"/>
    <m/>
    <m/>
    <m/>
    <s v="TPJ-Trazador Presupuestal de Juventud"/>
    <x v="0"/>
    <x v="0"/>
    <x v="0"/>
    <s v="No"/>
    <n v="0"/>
    <n v="0"/>
    <n v="76464000"/>
    <n v="27824400"/>
    <s v="01-Hacer un nuevo contrato social con igualdad de oportunidades para la inclusión social, productiva y política"/>
    <s v="13-Educación para todos y todas: acceso y permanencia con equidad y énfasis en educación rural"/>
    <s v="No aplica"/>
    <x v="11"/>
  </r>
  <r>
    <x v="1"/>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m/>
    <m/>
    <m/>
    <m/>
    <s v="PM/0112/0101/22010337736"/>
    <s v="CUPO EDUCATIVO"/>
    <m/>
    <m/>
    <m/>
    <s v="TPJ-Trazador Presupuestal de Juventud"/>
    <x v="0"/>
    <x v="0"/>
    <x v="0"/>
    <s v="No"/>
    <n v="0"/>
    <n v="0"/>
    <n v="732671200"/>
    <n v="732671200"/>
    <s v="01-Hacer un nuevo contrato social con igualdad de oportunidades para la inclusión social, productiva y política"/>
    <s v="13-Educación para todos y todas: acceso y permanencia con equidad y énfasis en educación rural"/>
    <s v="No aplica"/>
    <x v="11"/>
  </r>
  <r>
    <x v="1"/>
    <x v="2"/>
    <x v="0"/>
    <x v="2"/>
    <s v="SED"/>
    <n v="2023"/>
    <s v="0112"/>
    <x v="0"/>
    <s v="O23011601130000007736"/>
    <s v="2020110010003"/>
    <s v="Fortalecimiento del bienestar de los estudiantes matriculados en el sistema educativo oficial a través del fomento de estilos de vida saludable, alimentación escolar y movilidad escolar en Bogotá"/>
    <m/>
    <m/>
    <m/>
    <m/>
    <s v="PM/0112/0114/22010297736"/>
    <s v="TRANSPORTE ESCOLAR"/>
    <m/>
    <m/>
    <m/>
    <s v="TPJ-Trazador Presupuestal de Juventud"/>
    <x v="0"/>
    <x v="0"/>
    <x v="0"/>
    <s v="No"/>
    <n v="0"/>
    <n v="0"/>
    <n v="6328592328"/>
    <n v="6328587676"/>
    <s v="01-Hacer un nuevo contrato social con igualdad de oportunidades para la inclusión social, productiva y política"/>
    <s v="13-Educación para todos y todas: acceso y permanencia con equidad y énfasis en educación rural"/>
    <s v="No aplica"/>
    <x v="11"/>
  </r>
  <r>
    <x v="1"/>
    <x v="2"/>
    <x v="0"/>
    <x v="2"/>
    <s v="SED"/>
    <n v="2023"/>
    <s v="0112"/>
    <x v="0"/>
    <s v="O23011601130000007813"/>
    <s v="2020110010132"/>
    <s v="Innovación y modernización de la plataforma tecnológica para el mejoramiento de la calidad educativa en los colegios públicos de la ciudad de Bogotá D.C."/>
    <m/>
    <m/>
    <m/>
    <m/>
    <s v="PM/0112/0102/22990667813"/>
    <s v="INFRAESTRUCTURA Y DOTACIÓN"/>
    <m/>
    <m/>
    <m/>
    <s v="TPJ-Trazador Presupuestal de Juventud"/>
    <x v="0"/>
    <x v="0"/>
    <x v="0"/>
    <s v="No"/>
    <n v="0"/>
    <n v="0"/>
    <n v="78731952000"/>
    <n v="29413549572"/>
    <s v="01-Hacer un nuevo contrato social con igualdad de oportunidades para la inclusión social, productiva y política"/>
    <s v="13-Educación para todos y todas: acceso y permanencia con equidad y énfasis en educación rural"/>
    <s v="No aplica"/>
    <x v="11"/>
  </r>
  <r>
    <x v="1"/>
    <x v="2"/>
    <x v="0"/>
    <x v="2"/>
    <s v="SED"/>
    <n v="2023"/>
    <s v="0112"/>
    <x v="0"/>
    <s v="O23011601140000007690"/>
    <s v="2020110010076"/>
    <s v="Fortalecimiento de la política de educación inclusiva para poblaciones y grupos de especial protección constitucional de Bogotá D.C."/>
    <m/>
    <m/>
    <m/>
    <m/>
    <s v="PM/0112/0111/22030037690"/>
    <s v="TRANSFORMACION PEDAGOGICA"/>
    <m/>
    <m/>
    <m/>
    <s v="TPJ-Trazador Presupuestal de Juventud"/>
    <x v="1"/>
    <x v="4"/>
    <x v="5"/>
    <s v="Si"/>
    <n v="0"/>
    <n v="0"/>
    <n v="2049074000"/>
    <n v="510012000"/>
    <s v="01-Hacer un nuevo contrato social con igualdad de oportunidades para la inclusión social, productiva y política"/>
    <s v="14-Formación integral: más y mejor tiempo en los colegios"/>
    <s v="No aplica"/>
    <x v="11"/>
  </r>
  <r>
    <x v="1"/>
    <x v="2"/>
    <x v="0"/>
    <x v="2"/>
    <s v="SED"/>
    <n v="2023"/>
    <s v="0112"/>
    <x v="0"/>
    <s v="O23011601140000007690"/>
    <s v="2020110010076"/>
    <s v="Fortalecimiento de la política de educación inclusiva para poblaciones y grupos de especial protección constitucional de Bogotá D.C."/>
    <m/>
    <m/>
    <m/>
    <m/>
    <s v="PM/0112/0111/22030067690"/>
    <s v="TRANSFORMACION PEDAGOGICA"/>
    <m/>
    <m/>
    <m/>
    <s v="TPJ-Trazador Presupuestal de Juventud"/>
    <x v="1"/>
    <x v="0"/>
    <x v="4"/>
    <s v="Si"/>
    <n v="0"/>
    <n v="0"/>
    <n v="10777694000"/>
    <n v="3862441000"/>
    <s v="01-Hacer un nuevo contrato social con igualdad de oportunidades para la inclusión social, productiva y política"/>
    <s v="14-Formación integral: más y mejor tiempo en los colegios"/>
    <s v="No aplica"/>
    <x v="11"/>
  </r>
  <r>
    <x v="1"/>
    <x v="2"/>
    <x v="0"/>
    <x v="2"/>
    <s v="SED"/>
    <n v="2023"/>
    <s v="0112"/>
    <x v="0"/>
    <s v="O23011601140000007690"/>
    <s v="2020110010076"/>
    <s v="Fortalecimiento de la política de educación inclusiva para poblaciones y grupos de especial protección constitucional de Bogotá D.C."/>
    <m/>
    <m/>
    <m/>
    <m/>
    <s v="PM/0112/0111/22030227690"/>
    <s v="TRANSFORMACION PEDAGOGICA"/>
    <m/>
    <m/>
    <m/>
    <s v="TPJ-Trazador Presupuestal de Juventud"/>
    <x v="0"/>
    <x v="3"/>
    <x v="6"/>
    <s v="No"/>
    <n v="0"/>
    <n v="0"/>
    <n v="55704000"/>
    <n v="3249000"/>
    <s v="01-Hacer un nuevo contrato social con igualdad de oportunidades para la inclusión social, productiva y política"/>
    <s v="14-Formación integral: más y mejor tiempo en los colegios"/>
    <s v="No aplica"/>
    <x v="11"/>
  </r>
  <r>
    <x v="1"/>
    <x v="2"/>
    <x v="0"/>
    <x v="2"/>
    <s v="SED"/>
    <n v="2023"/>
    <s v="0112"/>
    <x v="0"/>
    <s v="O23011601160000007686"/>
    <s v="2020110010020"/>
    <s v="Implementación del programa de innovación y transformación pedagógica en los colegios públicos para el cierre de brechas educativas de Bogotá D.C."/>
    <m/>
    <m/>
    <m/>
    <m/>
    <s v="PM/0112/0111/22010067686"/>
    <s v="TRANSFORMACION PEDAGOGICA"/>
    <m/>
    <m/>
    <m/>
    <s v="TPJ-Trazador Presupuestal de Juventud"/>
    <x v="0"/>
    <x v="0"/>
    <x v="0"/>
    <s v="No"/>
    <n v="0"/>
    <n v="0"/>
    <n v="620371825"/>
    <n v="344787452"/>
    <s v="01-Hacer un nuevo contrato social con igualdad de oportunidades para la inclusión social, productiva y política"/>
    <s v="16-Transformación pedagógica y mejoramiento de la gestión educativa. Es con los maestros y maestras"/>
    <s v="No aplica"/>
    <x v="11"/>
  </r>
  <r>
    <x v="1"/>
    <x v="2"/>
    <x v="0"/>
    <x v="2"/>
    <s v="SED"/>
    <n v="2023"/>
    <s v="0112"/>
    <x v="0"/>
    <s v="O23011601160000007686"/>
    <s v="2020110010020"/>
    <s v="Implementación del programa de innovación y transformación pedagógica en los colegios públicos para el cierre de brechas educativas de Bogotá D.C."/>
    <m/>
    <m/>
    <m/>
    <m/>
    <s v="PM/0112/0111/22010477686"/>
    <s v="TRANSFORMACION PEDAGOGICA"/>
    <m/>
    <m/>
    <m/>
    <s v="TPJ-Trazador Presupuestal de Juventud"/>
    <x v="0"/>
    <x v="0"/>
    <x v="0"/>
    <s v="No"/>
    <n v="0"/>
    <n v="0"/>
    <n v="4773238000"/>
    <n v="0"/>
    <s v="01-Hacer un nuevo contrato social con igualdad de oportunidades para la inclusión social, productiva y política"/>
    <s v="16-Transformación pedagógica y mejoramiento de la gestión educativa. Es con los maestros y maestras"/>
    <s v="No aplica"/>
    <x v="11"/>
  </r>
  <r>
    <x v="1"/>
    <x v="2"/>
    <x v="0"/>
    <x v="2"/>
    <s v="SED"/>
    <n v="2023"/>
    <s v="0112"/>
    <x v="0"/>
    <s v="O23011601160000007686"/>
    <s v="2020110010020"/>
    <s v="Implementación del programa de innovación y transformación pedagógica en los colegios públicos para el cierre de brechas educativas de Bogotá D.C."/>
    <m/>
    <m/>
    <m/>
    <m/>
    <s v="PM/0112/0111/22010607686"/>
    <s v="TRANSFORMACION PEDAGOGICA"/>
    <m/>
    <m/>
    <m/>
    <s v="TPJ-Trazador Presupuestal de Juventud"/>
    <x v="0"/>
    <x v="0"/>
    <x v="0"/>
    <s v="No"/>
    <n v="0"/>
    <n v="0"/>
    <n v="4076800000"/>
    <n v="71920000"/>
    <s v="01-Hacer un nuevo contrato social con igualdad de oportunidades para la inclusión social, productiva y política"/>
    <s v="16-Transformación pedagógica y mejoramiento de la gestión educativa. Es con los maestros y maestras"/>
    <s v="No aplica"/>
    <x v="11"/>
  </r>
  <r>
    <x v="1"/>
    <x v="2"/>
    <x v="0"/>
    <x v="2"/>
    <s v="SED"/>
    <n v="2023"/>
    <s v="0112"/>
    <x v="0"/>
    <s v="O23011601160000007686"/>
    <s v="2020110010020"/>
    <s v="Implementación del programa de innovación y transformación pedagógica en los colegios públicos para el cierre de brechas educativas de Bogotá D.C."/>
    <m/>
    <m/>
    <m/>
    <m/>
    <s v="PM/0112/0111/22010727686"/>
    <s v="TRANSFORMACION PEDAGOGICA"/>
    <m/>
    <m/>
    <m/>
    <s v="TPJ-Trazador Presupuestal de Juventud"/>
    <x v="0"/>
    <x v="0"/>
    <x v="0"/>
    <s v="No"/>
    <n v="0"/>
    <n v="0"/>
    <n v="991980000"/>
    <n v="340652000"/>
    <s v="01-Hacer un nuevo contrato social con igualdad de oportunidades para la inclusión social, productiva y política"/>
    <s v="16-Transformación pedagógica y mejoramiento de la gestión educativa. Es con los maestros y maestras"/>
    <s v="No aplica"/>
    <x v="11"/>
  </r>
  <r>
    <x v="1"/>
    <x v="2"/>
    <x v="0"/>
    <x v="2"/>
    <s v="SED"/>
    <n v="2023"/>
    <s v="0112"/>
    <x v="0"/>
    <s v="O23011601170000007689"/>
    <s v="2020110010023"/>
    <s v="Fortalecimiento de las competencias de los jóvenes de media del distrito para afrontar los retos del siglo XXI en Bogotá D.C."/>
    <m/>
    <m/>
    <m/>
    <m/>
    <s v="PM/0112/0111/22010477689"/>
    <s v="TRANSFORMACION PEDAGOGICA"/>
    <m/>
    <m/>
    <m/>
    <s v="TPJ-Trazador Presupuestal de Juventud"/>
    <x v="0"/>
    <x v="0"/>
    <x v="0"/>
    <s v="No"/>
    <n v="0"/>
    <n v="0"/>
    <n v="95840000"/>
    <n v="37697067"/>
    <s v="01-Hacer un nuevo contrato social con igualdad de oportunidades para la inclusión social, productiva y política"/>
    <s v="17-Jóvenes con capacidades: Proyecto de vida para la ciudadanía, la innovación y el trabajo del siglo XXI"/>
    <s v="No aplica"/>
    <x v="11"/>
  </r>
  <r>
    <x v="1"/>
    <x v="2"/>
    <x v="0"/>
    <x v="2"/>
    <s v="SED"/>
    <n v="2023"/>
    <s v="0112"/>
    <x v="0"/>
    <s v="O23011601170000007807"/>
    <s v="2020110010056"/>
    <s v="Generación de un modelo inclusivo, eficiente y flexible que brinde alternativas de acceso, permanencia y pertinencia a programas de educación superior o educación postmedia en Bogotá D.C."/>
    <m/>
    <m/>
    <m/>
    <m/>
    <s v="PM/0112/0104/22020077807"/>
    <s v="APOYO PARA LA EDUCACIÓN SUPERIOR"/>
    <m/>
    <m/>
    <m/>
    <s v="TPJ-Trazador Presupuestal de Juventud"/>
    <x v="1"/>
    <x v="0"/>
    <x v="4"/>
    <s v="Si"/>
    <n v="0"/>
    <n v="0"/>
    <n v="26964124000"/>
    <n v="22794700767"/>
    <s v="01-Hacer un nuevo contrato social con igualdad de oportunidades para la inclusión social, productiva y política"/>
    <s v="17-Jóvenes con capacidades: Proyecto de vida para la ciudadanía, la innovación y el trabajo del siglo XXI"/>
    <s v="No aplica"/>
    <x v="11"/>
  </r>
  <r>
    <x v="1"/>
    <x v="2"/>
    <x v="0"/>
    <x v="2"/>
    <s v="SED"/>
    <n v="2023"/>
    <s v="0112"/>
    <x v="0"/>
    <s v="O23011602270000007599"/>
    <s v="2020110010004"/>
    <s v="Fortalecimiento de las estrategias de educación ambiental en los colegios oficiales de Bogotá D.C."/>
    <m/>
    <m/>
    <m/>
    <m/>
    <s v="PM/0112/0101/32080067599"/>
    <s v="CUPO EDUCATIVO"/>
    <m/>
    <m/>
    <m/>
    <s v="TPJ-Trazador Presupuestal de Juventud"/>
    <x v="0"/>
    <x v="0"/>
    <x v="7"/>
    <s v="No"/>
    <n v="0"/>
    <n v="0"/>
    <n v="769520000"/>
    <n v="384760000"/>
    <s v="02-Cambiar nuestros hábitos de vida para reverdecer a Bogotá y adaptarnos y mitigar la crisis climática"/>
    <s v="27-Cambio cultural para la gestión de la crisis climática"/>
    <s v="No aplica"/>
    <x v="11"/>
  </r>
  <r>
    <x v="1"/>
    <x v="2"/>
    <x v="0"/>
    <x v="2"/>
    <s v="SED"/>
    <n v="2023"/>
    <s v="0112"/>
    <x v="0"/>
    <s v="O23011602270000007599"/>
    <s v="2020110010004"/>
    <s v="Fortalecimiento de las estrategias de educación ambiental en los colegios oficiales de Bogotá D.C."/>
    <m/>
    <m/>
    <m/>
    <m/>
    <s v="PM/0112/0101/32080087599"/>
    <s v="CUPO EDUCATIVO"/>
    <m/>
    <m/>
    <m/>
    <s v="TPJ-Trazador Presupuestal de Juventud"/>
    <x v="0"/>
    <x v="0"/>
    <x v="7"/>
    <s v="No"/>
    <n v="0"/>
    <n v="0"/>
    <n v="111724000"/>
    <n v="38555733"/>
    <s v="02-Cambiar nuestros hábitos de vida para reverdecer a Bogotá y adaptarnos y mitigar la crisis climática"/>
    <s v="27-Cambio cultural para la gestión de la crisis climática"/>
    <s v="No aplica"/>
    <x v="11"/>
  </r>
  <r>
    <x v="1"/>
    <x v="2"/>
    <x v="0"/>
    <x v="2"/>
    <s v="SED"/>
    <n v="2023"/>
    <s v="0112"/>
    <x v="0"/>
    <s v="O23011603390000007643"/>
    <s v="2020110010009"/>
    <s v="Implementación del Programa integral de educación socioemocional, ciudadana y construcción de escuelas como territorios de paz en Bogotá D.C."/>
    <m/>
    <m/>
    <m/>
    <m/>
    <s v="PM/0112/0111/22010037643"/>
    <s v="TRANSFORMACION PEDAGOGICA"/>
    <m/>
    <m/>
    <m/>
    <s v="TPJ-Trazador Presupuestal de Juventud"/>
    <x v="1"/>
    <x v="1"/>
    <x v="8"/>
    <s v="Si"/>
    <n v="0"/>
    <n v="0"/>
    <n v="355650000"/>
    <n v="91332600"/>
    <s v="03-Inspirar confianza y legitimidad para vivir sin miedo y ser epicentro de cultura ciudadana, paz y reconciliación"/>
    <s v="39-Bogotá territorio de paz y atención integral a las víctimas del conflicto armado"/>
    <s v="No aplica"/>
    <x v="11"/>
  </r>
  <r>
    <x v="1"/>
    <x v="2"/>
    <x v="0"/>
    <x v="2"/>
    <s v="SED"/>
    <n v="2023"/>
    <s v="0112"/>
    <x v="0"/>
    <s v="O23011603390000007643"/>
    <s v="2020110010009"/>
    <s v="Implementación del Programa integral de educación socioemocional, ciudadana y construcción de escuelas como territorios de paz en Bogotá D.C."/>
    <m/>
    <m/>
    <m/>
    <m/>
    <s v="PM/0112/0111/22010477643"/>
    <s v="TRANSFORMACION PEDAGOGICA"/>
    <m/>
    <m/>
    <m/>
    <s v="TPJ-Trazador Presupuestal de Juventud"/>
    <x v="0"/>
    <x v="1"/>
    <x v="1"/>
    <s v="No"/>
    <n v="0"/>
    <n v="0"/>
    <n v="653589000"/>
    <n v="182411367"/>
    <s v="03-Inspirar confianza y legitimidad para vivir sin miedo y ser epicentro de cultura ciudadana, paz y reconciliación"/>
    <s v="39-Bogotá territorio de paz y atención integral a las víctimas del conflicto armado"/>
    <s v="No aplica"/>
    <x v="11"/>
  </r>
  <r>
    <x v="1"/>
    <x v="2"/>
    <x v="0"/>
    <x v="2"/>
    <s v="SED"/>
    <n v="2023"/>
    <s v="0112"/>
    <x v="0"/>
    <s v="O23011603390000007643"/>
    <s v="2020110010009"/>
    <s v="Implementación del Programa integral de educación socioemocional, ciudadana y construcción de escuelas como territorios de paz en Bogotá D.C."/>
    <m/>
    <m/>
    <m/>
    <m/>
    <s v="PM/0112/0111/22010547643"/>
    <s v="TRANSFORMACION PEDAGOGICA"/>
    <m/>
    <m/>
    <m/>
    <s v="TPJ-Trazador Presupuestal de Juventud"/>
    <x v="0"/>
    <x v="3"/>
    <x v="6"/>
    <s v="No"/>
    <n v="0"/>
    <n v="0"/>
    <n v="113560000"/>
    <n v="33878733"/>
    <s v="03-Inspirar confianza y legitimidad para vivir sin miedo y ser epicentro de cultura ciudadana, paz y reconciliación"/>
    <s v="39-Bogotá territorio de paz y atención integral a las víctimas del conflicto armado"/>
    <s v="No aplica"/>
    <x v="11"/>
  </r>
  <r>
    <x v="1"/>
    <x v="2"/>
    <x v="0"/>
    <x v="2"/>
    <s v="SED"/>
    <n v="2023"/>
    <s v="0112"/>
    <x v="0"/>
    <s v="O23011603390000007643"/>
    <s v="2020110010009"/>
    <s v="Implementación del Programa integral de educación socioemocional, ciudadana y construcción de escuelas como territorios de paz en Bogotá D.C."/>
    <m/>
    <m/>
    <m/>
    <m/>
    <s v="PM/0112/0111/22010677643"/>
    <s v="TRANSFORMACION PEDAGOGICA"/>
    <m/>
    <m/>
    <m/>
    <s v="TPJ-Trazador Presupuestal de Juventud"/>
    <x v="0"/>
    <x v="3"/>
    <x v="6"/>
    <s v="No"/>
    <n v="0"/>
    <n v="0"/>
    <n v="63720000"/>
    <n v="19116000"/>
    <s v="03-Inspirar confianza y legitimidad para vivir sin miedo y ser epicentro de cultura ciudadana, paz y reconciliación"/>
    <s v="39-Bogotá territorio de paz y atención integral a las víctimas del conflicto armado"/>
    <s v="No aplica"/>
    <x v="11"/>
  </r>
  <r>
    <x v="1"/>
    <x v="2"/>
    <x v="0"/>
    <x v="25"/>
    <s v="UD-FJC"/>
    <n v="2023"/>
    <s v="0230"/>
    <x v="1"/>
    <s v="000000000000000000230"/>
    <s v="N/A"/>
    <s v="N/A"/>
    <m/>
    <m/>
    <m/>
    <m/>
    <s v="PM/0230/0001/FUNC"/>
    <s v="1000/0230-01/PM/0230/0001/FUNC"/>
    <m/>
    <m/>
    <m/>
    <s v="TPJ-Trazador Presupuestal de Juventud"/>
    <x v="1"/>
    <x v="1"/>
    <x v="18"/>
    <s v="Si"/>
    <n v="0"/>
    <n v="0"/>
    <n v="3849036800"/>
    <n v="0"/>
    <s v="N/A"/>
    <s v="N/A"/>
    <s v="No aplica"/>
    <x v="11"/>
  </r>
  <r>
    <x v="1"/>
    <x v="2"/>
    <x v="0"/>
    <x v="25"/>
    <s v="UD-FJC"/>
    <n v="2023"/>
    <s v="0230"/>
    <x v="0"/>
    <s v="O23011601170000007866"/>
    <s v="2020110010369"/>
    <s v="Fortalecimiento a la Promoción para la Excelencia Académica."/>
    <m/>
    <m/>
    <m/>
    <m/>
    <s v="PM/0230/0101/22020447866"/>
    <s v="CUPO EDUCATIVO"/>
    <m/>
    <m/>
    <m/>
    <s v="TPJ-Trazador Presupuestal de Juventud"/>
    <x v="0"/>
    <x v="0"/>
    <x v="0"/>
    <s v="No"/>
    <n v="0"/>
    <n v="0"/>
    <n v="17125493"/>
    <n v="0"/>
    <s v="01-Hacer un nuevo contrato social con igualdad de oportunidades para la inclusión social, productiva y política"/>
    <s v="17-Jóvenes con capacidades: Proyecto de vida para la ciudadanía, la innovación y el trabajo del siglo XXI"/>
    <s v="No aplica"/>
    <x v="11"/>
  </r>
  <r>
    <x v="1"/>
    <x v="2"/>
    <x v="0"/>
    <x v="25"/>
    <s v="UD-FJC"/>
    <n v="2023"/>
    <s v="0230"/>
    <x v="0"/>
    <s v="O23011601170000007899"/>
    <s v="2020110010372"/>
    <s v="Fortalecimiento y modernización de la Infraestructura tecnológica de la Universidad Distrital Francisco José de Caldas"/>
    <m/>
    <m/>
    <m/>
    <m/>
    <s v="PM/0230/0102/22990167899"/>
    <s v="INFRAESTRUCTURA Y DOTACIÓN"/>
    <m/>
    <m/>
    <m/>
    <s v="TPJ-Trazador Presupuestal de Juventud"/>
    <x v="0"/>
    <x v="0"/>
    <x v="0"/>
    <s v="No"/>
    <n v="0"/>
    <n v="0"/>
    <n v="979954885"/>
    <n v="0"/>
    <s v="01-Hacer un nuevo contrato social con igualdad de oportunidades para la inclusión social, productiva y política"/>
    <s v="17-Jóvenes con capacidades: Proyecto de vida para la ciudadanía, la innovación y el trabajo del siglo XXI"/>
    <s v="No aplica"/>
    <x v="11"/>
  </r>
  <r>
    <x v="1"/>
    <x v="2"/>
    <x v="0"/>
    <x v="28"/>
    <s v="ATENEA"/>
    <n v="2023"/>
    <s v="0501"/>
    <x v="0"/>
    <s v="O23011601170000007913"/>
    <s v="2021110010007"/>
    <s v="Implementación del sistema de educación postmedia para Bogotá D.C."/>
    <m/>
    <m/>
    <m/>
    <m/>
    <s v="PM/0501/0101/22020057913"/>
    <s v="Servicio de fomento para el acceso a la educación"/>
    <m/>
    <m/>
    <m/>
    <s v="TPJ-Trazador Presupuestal de Juventud"/>
    <x v="0"/>
    <x v="0"/>
    <x v="25"/>
    <s v="No"/>
    <n v="0"/>
    <n v="0"/>
    <n v="269466344563"/>
    <n v="69894655604"/>
    <s v="01-Hacer un nuevo contrato social con igualdad de oportunidades para la inclusión social, productiva y política"/>
    <s v="17-Jóvenes con capacidades: Proyecto de vida para la ciudadanía, la innovación y el trabajo del siglo XXI"/>
    <s v="No aplica"/>
    <x v="11"/>
  </r>
  <r>
    <x v="1"/>
    <x v="2"/>
    <x v="0"/>
    <x v="28"/>
    <s v="ATENEA"/>
    <n v="2023"/>
    <s v="0501"/>
    <x v="0"/>
    <s v="O23011601170000007913"/>
    <s v="2021110010007"/>
    <s v="Implementación del sistema de educación postmedia para Bogotá D.C."/>
    <m/>
    <m/>
    <m/>
    <m/>
    <s v="PM/0501/0101/22020057913"/>
    <s v="Servicio de fomento para el acceso a la educación"/>
    <m/>
    <m/>
    <m/>
    <s v="TPJ-Trazador Presupuestal de Juventud"/>
    <x v="0"/>
    <x v="0"/>
    <x v="25"/>
    <s v="No"/>
    <n v="0"/>
    <n v="0"/>
    <n v="2446990764"/>
    <n v="479735552"/>
    <s v="01-Hacer un nuevo contrato social con igualdad de oportunidades para la inclusión social, productiva y política"/>
    <s v="17-Jóvenes con capacidades: Proyecto de vida para la ciudadanía, la innovación y el trabajo del siglo XXI"/>
    <s v="No aplica"/>
    <x v="11"/>
  </r>
  <r>
    <x v="1"/>
    <x v="2"/>
    <x v="0"/>
    <x v="28"/>
    <s v="ATENEA"/>
    <n v="2023"/>
    <s v="0501"/>
    <x v="0"/>
    <s v="O23011601170000007913"/>
    <s v="2021110010007"/>
    <s v="Implementación del sistema de educación postmedia para Bogotá D.C."/>
    <m/>
    <m/>
    <m/>
    <m/>
    <s v="PM/0501/0102/22020077913"/>
    <s v="Servicio de apoyo financiero para el acceso a la e"/>
    <m/>
    <m/>
    <m/>
    <s v="TPJ-Trazador Presupuestal de Juventud"/>
    <x v="0"/>
    <x v="0"/>
    <x v="25"/>
    <s v="No"/>
    <n v="0"/>
    <n v="0"/>
    <n v="32340000000"/>
    <n v="6274440000"/>
    <s v="01-Hacer un nuevo contrato social con igualdad de oportunidades para la inclusión social, productiva y política"/>
    <s v="17-Jóvenes con capacidades: Proyecto de vida para la ciudadanía, la innovación y el trabajo del siglo XXI"/>
    <s v="No aplica"/>
    <x v="11"/>
  </r>
  <r>
    <x v="1"/>
    <x v="2"/>
    <x v="0"/>
    <x v="28"/>
    <s v="ATENEA"/>
    <n v="2023"/>
    <s v="0501"/>
    <x v="0"/>
    <s v="O23011601170000007913"/>
    <s v="2021110010007"/>
    <s v="Implementación del sistema de educación postmedia para Bogotá D.C."/>
    <m/>
    <m/>
    <m/>
    <m/>
    <s v="PM/0501/0103/22020017913"/>
    <s v="Documentos de Planeación"/>
    <m/>
    <m/>
    <m/>
    <s v="TPJ-Trazador Presupuestal de Juventud"/>
    <x v="0"/>
    <x v="0"/>
    <x v="25"/>
    <s v="No"/>
    <n v="0"/>
    <n v="0"/>
    <n v="8577966298"/>
    <n v="2757984107"/>
    <s v="01-Hacer un nuevo contrato social con igualdad de oportunidades para la inclusión social, productiva y política"/>
    <s v="17-Jóvenes con capacidades: Proyecto de vida para la ciudadanía, la innovación y el trabajo del siglo XXI"/>
    <s v="No aplica"/>
    <x v="11"/>
  </r>
  <r>
    <x v="1"/>
    <x v="2"/>
    <x v="0"/>
    <x v="28"/>
    <s v="ATENEA"/>
    <n v="2023"/>
    <s v="0501"/>
    <x v="0"/>
    <s v="O23011601170000007917"/>
    <s v="2022110010004"/>
    <s v="Fortalecimiento Institucional para la gestión de la Educación Posmedia, la Ciencia y la Tecnología en Bogotá D.C."/>
    <m/>
    <m/>
    <m/>
    <m/>
    <s v="PM/0501/0104/22020547917"/>
    <s v="Servicio de información implementado"/>
    <m/>
    <m/>
    <m/>
    <s v="TPJ-Trazador Presupuestal de Juventud"/>
    <x v="0"/>
    <x v="0"/>
    <x v="25"/>
    <s v="No"/>
    <n v="0"/>
    <n v="0"/>
    <n v="400000000"/>
    <n v="29376017"/>
    <s v="01-Hacer un nuevo contrato social con igualdad de oportunidades para la inclusión social, productiva y política"/>
    <s v="17-Jóvenes con capacidades: Proyecto de vida para la ciudadanía, la innovación y el trabajo del siglo XXI"/>
    <s v="No aplica"/>
    <x v="11"/>
  </r>
  <r>
    <x v="1"/>
    <x v="2"/>
    <x v="0"/>
    <x v="28"/>
    <s v="ATENEA"/>
    <n v="2023"/>
    <s v="0501"/>
    <x v="0"/>
    <s v="O23011601240000007916"/>
    <s v="2022110010003"/>
    <s v="Consolidación del Modelo de Fortalecimiento de la Ciencia, Tecnología e Innovación en Bogotá D.C."/>
    <m/>
    <m/>
    <m/>
    <m/>
    <s v="PM/0501/0105/39030197916"/>
    <s v="&quot;Estrategias de las tecnologías de la información"/>
    <m/>
    <m/>
    <m/>
    <s v="TPJ-Trazador Presupuestal de Juventud"/>
    <x v="0"/>
    <x v="0"/>
    <x v="25"/>
    <s v="No"/>
    <n v="0"/>
    <n v="0"/>
    <n v="200000000"/>
    <n v="27444375"/>
    <s v="01-Hacer un nuevo contrato social con igualdad de oportunidades para la inclusión social, productiva y política"/>
    <s v="24-Bogotá región emprendedora e innovadora"/>
    <s v="No aplica"/>
    <x v="11"/>
  </r>
  <r>
    <x v="1"/>
    <x v="11"/>
    <x v="0"/>
    <x v="13"/>
    <s v="SDS/FFDS"/>
    <n v="2023"/>
    <s v="0201"/>
    <x v="0"/>
    <s v="O23011601070000007904"/>
    <s v="2020110010381"/>
    <s v="Implementación y fortalecimiento de la Red Distrital de Servicios de Salud"/>
    <m/>
    <m/>
    <m/>
    <m/>
    <s v="PM/0201/0127/19050507904"/>
    <s v="Servicio de asistencia técnica para el fortalecimi"/>
    <m/>
    <m/>
    <m/>
    <s v="TPJ-Trazador Presupuestal de Juventud"/>
    <x v="0"/>
    <x v="3"/>
    <x v="6"/>
    <s v="No"/>
    <n v="0"/>
    <n v="0"/>
    <n v="52756734115"/>
    <n v="11412372918"/>
    <s v="01-Hacer un nuevo contrato social con igualdad de oportunidades para la inclusión social, productiva y política"/>
    <s v="07-Mejora de la gestión de instituciones de salud"/>
    <s v="No aplica"/>
    <x v="11"/>
  </r>
  <r>
    <x v="1"/>
    <x v="11"/>
    <x v="0"/>
    <x v="13"/>
    <s v="SDS/FFDS"/>
    <n v="2023"/>
    <s v="0201"/>
    <x v="0"/>
    <s v="O23011601070000007904"/>
    <s v="2020110010381"/>
    <s v="Implementación y fortalecimiento de la Red Distrital de Servicios de Salud"/>
    <m/>
    <m/>
    <m/>
    <m/>
    <s v="PM/0201/0127/19060417904"/>
    <s v="Servicio de asistencia técnica para el fortalecimi"/>
    <m/>
    <m/>
    <m/>
    <s v="TPJ-Trazador Presupuestal de Juventud"/>
    <x v="0"/>
    <x v="3"/>
    <x v="6"/>
    <s v="No"/>
    <n v="0"/>
    <n v="0"/>
    <n v="2205103112"/>
    <n v="0"/>
    <s v="01-Hacer un nuevo contrato social con igualdad de oportunidades para la inclusión social, productiva y política"/>
    <s v="07-Mejora de la gestión de instituciones de salud"/>
    <s v="No aplica"/>
    <x v="11"/>
  </r>
  <r>
    <x v="1"/>
    <x v="11"/>
    <x v="0"/>
    <x v="13"/>
    <s v="SDS/FFDS"/>
    <n v="2023"/>
    <s v="0201"/>
    <x v="0"/>
    <s v="O23011601090000007828"/>
    <s v="2020110010163"/>
    <s v="Servicio: condiciones favorables para la salud y la vida Bogotá"/>
    <m/>
    <m/>
    <m/>
    <m/>
    <s v="PM/0201/0103/19050217828"/>
    <s v="Servicio de promoción y control para enfermedades"/>
    <m/>
    <m/>
    <m/>
    <s v="TPJ-Trazador Presupuestal de Juventud"/>
    <x v="0"/>
    <x v="3"/>
    <x v="6"/>
    <s v="No"/>
    <n v="0"/>
    <n v="0"/>
    <n v="2180948373"/>
    <n v="455818210"/>
    <s v="01-Hacer un nuevo contrato social con igualdad de oportunidades para la inclusión social, productiva y política"/>
    <s v="09-Prevención y cambios para mejorar la salud de la población"/>
    <s v="No aplica"/>
    <x v="11"/>
  </r>
  <r>
    <x v="1"/>
    <x v="11"/>
    <x v="0"/>
    <x v="13"/>
    <s v="SDS/FFDS"/>
    <n v="2023"/>
    <s v="0201"/>
    <x v="0"/>
    <s v="O23011601090000007828"/>
    <s v="2020110010163"/>
    <s v="Servicio: condiciones favorables para la salud y la vida Bogotá"/>
    <m/>
    <m/>
    <m/>
    <m/>
    <s v="PM/0201/0106/19050237828"/>
    <s v="Jornadas y/o estrategias para la promoción de hábi"/>
    <m/>
    <m/>
    <m/>
    <s v="TPJ-Trazador Presupuestal de Juventud"/>
    <x v="0"/>
    <x v="3"/>
    <x v="6"/>
    <s v="No"/>
    <n v="0"/>
    <n v="0"/>
    <n v="10662051237"/>
    <n v="2228368709"/>
    <s v="01-Hacer un nuevo contrato social con igualdad de oportunidades para la inclusión social, productiva y política"/>
    <s v="09-Prevención y cambios para mejorar la salud de la población"/>
    <s v="No aplica"/>
    <x v="11"/>
  </r>
  <r>
    <x v="1"/>
    <x v="11"/>
    <x v="0"/>
    <x v="13"/>
    <s v="SDS/FFDS"/>
    <n v="2023"/>
    <s v="0201"/>
    <x v="0"/>
    <s v="O23011601090000007828"/>
    <s v="2020110010163"/>
    <s v="Servicio: condiciones favorables para la salud y la vida Bogotá"/>
    <m/>
    <m/>
    <m/>
    <m/>
    <s v="PM/0201/0106/19050287828"/>
    <s v="Jornadas y/o estrategias para la promoción de hábi"/>
    <m/>
    <m/>
    <m/>
    <s v="TPJ-Trazador Presupuestal de Juventud"/>
    <x v="0"/>
    <x v="3"/>
    <x v="6"/>
    <s v="No"/>
    <n v="0"/>
    <n v="0"/>
    <n v="6950820378"/>
    <n v="1452721469"/>
    <s v="01-Hacer un nuevo contrato social con igualdad de oportunidades para la inclusión social, productiva y política"/>
    <s v="09-Prevención y cambios para mejorar la salud de la población"/>
    <s v="No aplica"/>
    <x v="11"/>
  </r>
  <r>
    <x v="1"/>
    <x v="11"/>
    <x v="0"/>
    <x v="13"/>
    <s v="SDS/FFDS"/>
    <n v="2023"/>
    <s v="0201"/>
    <x v="0"/>
    <s v="O23011601090000007828"/>
    <s v="2020110010163"/>
    <s v="Servicio: condiciones favorables para la salud y la vida Bogotá"/>
    <m/>
    <m/>
    <m/>
    <m/>
    <s v="PM/0201/0113/19050227828"/>
    <s v="Intervenciones Promocionales de Calidad de Vida y"/>
    <m/>
    <m/>
    <m/>
    <s v="TPJ-Trazador Presupuestal de Juventud"/>
    <x v="0"/>
    <x v="3"/>
    <x v="6"/>
    <s v="No"/>
    <n v="0"/>
    <n v="0"/>
    <n v="25872866778"/>
    <n v="5407429154"/>
    <s v="01-Hacer un nuevo contrato social con igualdad de oportunidades para la inclusión social, productiva y política"/>
    <s v="09-Prevención y cambios para mejorar la salud de la población"/>
    <s v="No aplica"/>
    <x v="11"/>
  </r>
  <r>
    <x v="1"/>
    <x v="11"/>
    <x v="0"/>
    <x v="13"/>
    <s v="SDS/FFDS"/>
    <n v="2023"/>
    <s v="0201"/>
    <x v="0"/>
    <s v="O23011601090000007828"/>
    <s v="2020110010163"/>
    <s v="Servicio: condiciones favorables para la salud y la vida Bogotá"/>
    <m/>
    <m/>
    <m/>
    <m/>
    <s v="PM/0201/0113/19050227828"/>
    <s v="Intervenciones Promocionales de Calidad de Vida y"/>
    <m/>
    <m/>
    <m/>
    <s v="TPJ-Trazador Presupuestal de Juventud"/>
    <x v="0"/>
    <x v="3"/>
    <x v="22"/>
    <s v="No"/>
    <n v="0"/>
    <n v="0"/>
    <n v="4963686320"/>
    <n v="1037410441"/>
    <s v="01-Hacer un nuevo contrato social con igualdad de oportunidades para la inclusión social, productiva y política"/>
    <s v="09-Prevención y cambios para mejorar la salud de la población"/>
    <s v="No aplica"/>
    <x v="11"/>
  </r>
  <r>
    <x v="1"/>
    <x v="11"/>
    <x v="0"/>
    <x v="13"/>
    <s v="SDS/FFDS"/>
    <n v="2023"/>
    <s v="0201"/>
    <x v="0"/>
    <s v="O23011601100000007829"/>
    <s v="2020110010161"/>
    <s v="Asistencia: nuevas generaciones, salud e inclusión Bogotá"/>
    <m/>
    <m/>
    <m/>
    <m/>
    <s v="PM/0201/0107/19050217829"/>
    <s v="Servicio de promoción de los derechos sexuales y r"/>
    <m/>
    <m/>
    <m/>
    <s v="TPJ-Trazador Presupuestal de Juventud"/>
    <x v="0"/>
    <x v="3"/>
    <x v="6"/>
    <s v="No"/>
    <n v="0"/>
    <n v="0"/>
    <n v="5674879754"/>
    <n v="1186049869"/>
    <s v="01-Hacer un nuevo contrato social con igualdad de oportunidades para la inclusión social, productiva y política"/>
    <s v="10-Salud para la vida y el bienestar"/>
    <s v="No aplica"/>
    <x v="11"/>
  </r>
  <r>
    <x v="1"/>
    <x v="11"/>
    <x v="0"/>
    <x v="13"/>
    <s v="SDS/FFDS"/>
    <n v="2023"/>
    <s v="0201"/>
    <x v="0"/>
    <s v="O23011601100000007829"/>
    <s v="2020110010161"/>
    <s v="Asistencia: nuevas generaciones, salud e inclusión Bogotá"/>
    <m/>
    <m/>
    <m/>
    <m/>
    <s v="PM/0201/0107/19060287829"/>
    <s v="Servicio de promoción de los derechos sexuales y r"/>
    <m/>
    <m/>
    <m/>
    <s v="TPJ-Trazador Presupuestal de Juventud"/>
    <x v="0"/>
    <x v="3"/>
    <x v="6"/>
    <s v="No"/>
    <n v="0"/>
    <n v="0"/>
    <n v="3427912560"/>
    <n v="716433724"/>
    <s v="01-Hacer un nuevo contrato social con igualdad de oportunidades para la inclusión social, productiva y política"/>
    <s v="10-Salud para la vida y el bienestar"/>
    <s v="No aplica"/>
    <x v="11"/>
  </r>
  <r>
    <x v="1"/>
    <x v="11"/>
    <x v="0"/>
    <x v="13"/>
    <s v="SDS/FFDS"/>
    <n v="2023"/>
    <s v="0201"/>
    <x v="0"/>
    <s v="O23011602350000007831"/>
    <s v="2020110010160"/>
    <s v="Saneamiento salud ambiental Bogotá"/>
    <m/>
    <m/>
    <m/>
    <m/>
    <s v="PM/0201/0113/19030257831"/>
    <s v="Intervenciones Promocionales de Calidad de Vida y"/>
    <m/>
    <m/>
    <m/>
    <s v="TPJ-Trazador Presupuestal de Juventud"/>
    <x v="0"/>
    <x v="3"/>
    <x v="6"/>
    <s v="No"/>
    <n v="0"/>
    <n v="0"/>
    <n v="5612271660"/>
    <n v="1172964777"/>
    <s v="02-Cambiar nuestros hábitos de vida para reverdecer a Bogotá y adaptarnos y mitigar la crisis climática"/>
    <s v="35-Manejo y prevención de contaminación"/>
    <s v="No aplica"/>
    <x v="11"/>
  </r>
  <r>
    <x v="1"/>
    <x v="11"/>
    <x v="0"/>
    <x v="13"/>
    <s v="SDS/FFDS"/>
    <n v="2023"/>
    <s v="0201"/>
    <x v="0"/>
    <s v="O23011603410000007833"/>
    <s v="2020110010155"/>
    <s v="Asistencia: MujerEs, salud incluyente y diferencial Bogotá"/>
    <m/>
    <m/>
    <m/>
    <m/>
    <s v="PM/0201/0113/19050497833"/>
    <s v="Intervenciones Promocionales de Calidad de Vida y"/>
    <m/>
    <m/>
    <m/>
    <s v="TPJ-Trazador Presupuestal de Juventud"/>
    <x v="0"/>
    <x v="3"/>
    <x v="6"/>
    <s v="No"/>
    <n v="0"/>
    <n v="0"/>
    <n v="309388132"/>
    <n v="64662124"/>
    <s v="03-Inspirar confianza y legitimidad para vivir sin miedo y ser epicentro de cultura ciudadana, paz y reconciliación"/>
    <s v="41-Sin machismo ni violencia contra las mujeres, las niñas y los niños"/>
    <s v="No aplica"/>
    <x v="11"/>
  </r>
  <r>
    <x v="1"/>
    <x v="11"/>
    <x v="0"/>
    <x v="13"/>
    <s v="SDS/FFDS"/>
    <n v="2023"/>
    <s v="0201"/>
    <x v="0"/>
    <s v="O23011605510000007750"/>
    <s v="2020110010146"/>
    <s v="Construcción de confianza, participación, datos abiertos para el Buen Vivir Bogotá"/>
    <m/>
    <m/>
    <m/>
    <m/>
    <s v="PM/0201/0120/19990557750"/>
    <s v="Servicio de apoyo mediante mecanismos de participa"/>
    <m/>
    <m/>
    <m/>
    <s v="TPJ-Trazador Presupuestal de Juventud"/>
    <x v="0"/>
    <x v="3"/>
    <x v="6"/>
    <s v="No"/>
    <n v="0"/>
    <n v="0"/>
    <n v="46992880"/>
    <n v="6977731"/>
    <s v="05-Construir Bogotá Región con gobierno abierto, transparente y ciudadanía consciente"/>
    <s v="51-Gobierno Abierto"/>
    <s v="No aplica"/>
    <x v="11"/>
  </r>
  <r>
    <x v="1"/>
    <x v="11"/>
    <x v="0"/>
    <x v="13"/>
    <s v="SDS/FFDS"/>
    <n v="2023"/>
    <s v="0201"/>
    <x v="0"/>
    <s v="O23011605510000007750"/>
    <s v="2020110010146"/>
    <s v="Construcción de confianza, participación, datos abiertos para el Buen Vivir Bogotá"/>
    <m/>
    <m/>
    <m/>
    <m/>
    <s v="PM/0201/0120/19990697750"/>
    <s v="Servicio de apoyo mediante mecanismos de participa"/>
    <m/>
    <m/>
    <m/>
    <s v="TPJ-Trazador Presupuestal de Juventud"/>
    <x v="0"/>
    <x v="3"/>
    <x v="6"/>
    <s v="No"/>
    <n v="0"/>
    <n v="0"/>
    <n v="6094832571"/>
    <n v="2178271287"/>
    <s v="05-Construir Bogotá Región con gobierno abierto, transparente y ciudadanía consciente"/>
    <s v="51-Gobierno Abierto"/>
    <s v="No aplica"/>
    <x v="11"/>
  </r>
  <r>
    <x v="1"/>
    <x v="8"/>
    <x v="0"/>
    <x v="8"/>
    <s v="SDIS"/>
    <n v="2023"/>
    <s v="0122"/>
    <x v="0"/>
    <s v="O23011601030000007918"/>
    <s v="2022110010006"/>
    <s v="Implementación de transferencias monetarias a hogares pobres y vulnerables en Bogotá"/>
    <m/>
    <m/>
    <m/>
    <m/>
    <s v="PM/0122/0149/41030617918"/>
    <s v="TRANSFERENCIAS MONETARIAS ORDINARIAS A HOGARES POB"/>
    <m/>
    <m/>
    <m/>
    <s v="TPJ-Trazador Presupuestal de Juventud"/>
    <x v="0"/>
    <x v="1"/>
    <x v="17"/>
    <s v="No"/>
    <n v="0"/>
    <n v="0"/>
    <n v="253727192254"/>
    <n v="253698303226"/>
    <s v="01-Hacer un nuevo contrato social con igualdad de oportunidades para la inclusión social, productiva y política"/>
    <s v="03-Movilidad social integral"/>
    <s v="No aplica"/>
    <x v="11"/>
  </r>
  <r>
    <x v="1"/>
    <x v="8"/>
    <x v="0"/>
    <x v="8"/>
    <s v="SDIS"/>
    <n v="2023"/>
    <s v="0122"/>
    <x v="0"/>
    <s v="O23011601040000007756"/>
    <s v="2020110010115"/>
    <s v="Compromiso social por la diversidad en Bogotá"/>
    <m/>
    <m/>
    <m/>
    <m/>
    <s v="PM/0122/0147/41030527756"/>
    <s v="ESPACIOS FÍSICOS PARA LA ATENCIÓN DE LOS SECTORES"/>
    <m/>
    <m/>
    <m/>
    <s v="TPJ-Trazador Presupuestal de Juventud"/>
    <x v="0"/>
    <x v="3"/>
    <x v="6"/>
    <s v="No"/>
    <n v="0"/>
    <n v="1945999000"/>
    <n v="375878736"/>
    <n v="83129328"/>
    <s v="01-Hacer un nuevo contrato social con igualdad de oportunidades para la inclusión social, productiva y política"/>
    <s v="04-Prevención de la exclusión por razones étnicas, religiosas, sociales, políticas y de orientación sexual"/>
    <s v="No aplica"/>
    <x v="11"/>
  </r>
  <r>
    <x v="1"/>
    <x v="8"/>
    <x v="0"/>
    <x v="8"/>
    <s v="SDIS"/>
    <n v="2023"/>
    <s v="0122"/>
    <x v="0"/>
    <s v="O23011601060000007744"/>
    <s v="2020110010075"/>
    <s v="Generación de Oportunidades para el Desarrollo Integral de la Niñez y la Adolescencia de Bogotá"/>
    <m/>
    <m/>
    <m/>
    <m/>
    <s v="PM/0122/0113/41020017744"/>
    <s v="ATENCIÓN INTEGRAL A NIÑOS, NIÑAS, ADOLESCENTES Y M"/>
    <m/>
    <m/>
    <m/>
    <s v="TPJ-Trazador Presupuestal de Juventud"/>
    <x v="0"/>
    <x v="2"/>
    <x v="2"/>
    <s v="No"/>
    <n v="0"/>
    <n v="0"/>
    <n v="624094417"/>
    <n v="309192517"/>
    <s v="01-Hacer un nuevo contrato social con igualdad de oportunidades para la inclusión social, productiva y política"/>
    <s v="06-Sistema Distrital del Cuidado"/>
    <s v="No aplica"/>
    <x v="11"/>
  </r>
  <r>
    <x v="1"/>
    <x v="8"/>
    <x v="0"/>
    <x v="8"/>
    <s v="SDIS"/>
    <n v="2023"/>
    <s v="0122"/>
    <x v="0"/>
    <s v="O23011601060000007744"/>
    <s v="2020110010075"/>
    <s v="Generación de Oportunidades para el Desarrollo Integral de la Niñez y la Adolescencia de Bogotá"/>
    <m/>
    <m/>
    <m/>
    <m/>
    <s v="PM/0122/0113/41020457744"/>
    <s v="ATENCIÓN INTEGRAL A NIÑOS, NIÑAS, ADOLESCENTES Y M"/>
    <m/>
    <m/>
    <m/>
    <s v="TPJ-Trazador Presupuestal de Juventud"/>
    <x v="0"/>
    <x v="2"/>
    <x v="2"/>
    <s v="No"/>
    <n v="0"/>
    <n v="11069202000"/>
    <n v="8385611065"/>
    <n v="2553551793"/>
    <s v="01-Hacer un nuevo contrato social con igualdad de oportunidades para la inclusión social, productiva y política"/>
    <s v="06-Sistema Distrital del Cuidado"/>
    <s v="No aplica"/>
    <x v="11"/>
  </r>
  <r>
    <x v="1"/>
    <x v="8"/>
    <x v="0"/>
    <x v="8"/>
    <s v="SDIS"/>
    <n v="2023"/>
    <s v="0122"/>
    <x v="0"/>
    <s v="O23011601060000007745"/>
    <s v="2020110010079"/>
    <s v="Compromiso por una alimentación integral en Bogotá"/>
    <m/>
    <m/>
    <m/>
    <m/>
    <s v="PM/0122/0111/41030177745"/>
    <s v="APOYOS ALIMENTARIOS ENTREGADOS"/>
    <m/>
    <m/>
    <m/>
    <s v="TPJ-Trazador Presupuestal de Juventud"/>
    <x v="0"/>
    <x v="1"/>
    <x v="17"/>
    <s v="No"/>
    <n v="0"/>
    <n v="74215901000"/>
    <n v="65824788568"/>
    <n v="6902553509"/>
    <s v="01-Hacer un nuevo contrato social con igualdad de oportunidades para la inclusión social, productiva y política"/>
    <s v="06-Sistema Distrital del Cuidado"/>
    <s v="No aplica"/>
    <x v="11"/>
  </r>
  <r>
    <x v="1"/>
    <x v="8"/>
    <x v="0"/>
    <x v="8"/>
    <s v="SDIS"/>
    <n v="2023"/>
    <s v="0122"/>
    <x v="0"/>
    <s v="O23011601060000007745"/>
    <s v="2020110010079"/>
    <s v="Compromiso por una alimentación integral en Bogotá"/>
    <m/>
    <m/>
    <m/>
    <m/>
    <s v="PM/0122/0111/41030517745"/>
    <s v="APOYOS ALIMENTARIOS ENTREGADOS"/>
    <m/>
    <m/>
    <m/>
    <s v="TPJ-Trazador Presupuestal de Juventud"/>
    <x v="0"/>
    <x v="1"/>
    <x v="17"/>
    <s v="No"/>
    <n v="0"/>
    <n v="139000000000"/>
    <n v="32460387451"/>
    <n v="7745377901"/>
    <s v="01-Hacer un nuevo contrato social con igualdad de oportunidades para la inclusión social, productiva y política"/>
    <s v="06-Sistema Distrital del Cuidado"/>
    <s v="No aplica"/>
    <x v="11"/>
  </r>
  <r>
    <x v="1"/>
    <x v="8"/>
    <x v="0"/>
    <x v="8"/>
    <s v="SDIS"/>
    <n v="2023"/>
    <s v="0122"/>
    <x v="0"/>
    <s v="O23011601060000007745"/>
    <s v="2020110010079"/>
    <s v="Compromiso por una alimentación integral en Bogotá"/>
    <m/>
    <m/>
    <m/>
    <m/>
    <s v="PM/0122/0111/41030527745"/>
    <s v="APOYOS ALIMENTARIOS ENTREGADOS"/>
    <m/>
    <m/>
    <m/>
    <s v="TPJ-Trazador Presupuestal de Juventud"/>
    <x v="0"/>
    <x v="1"/>
    <x v="17"/>
    <s v="No"/>
    <n v="0"/>
    <n v="13583445000"/>
    <n v="11911680000"/>
    <n v="3522024000"/>
    <s v="01-Hacer un nuevo contrato social con igualdad de oportunidades para la inclusión social, productiva y política"/>
    <s v="06-Sistema Distrital del Cuidado"/>
    <s v="No aplica"/>
    <x v="11"/>
  </r>
  <r>
    <x v="1"/>
    <x v="8"/>
    <x v="0"/>
    <x v="8"/>
    <s v="SDIS"/>
    <n v="2023"/>
    <s v="0122"/>
    <x v="0"/>
    <s v="O23011601060000007752"/>
    <s v="2020110010069"/>
    <s v="Contribución a la protección de los derechos de las familias especialmente de sus integrantes afectados por la violencia intrafamiliar en la ciudad de Bogotá"/>
    <m/>
    <m/>
    <m/>
    <m/>
    <s v="PM/0122/0144/41020357752"/>
    <s v="PROTECCIÓN DE DERECHOS DE LAS NIÑOS Y NIÑAS"/>
    <m/>
    <m/>
    <m/>
    <s v="TPJ-Trazador Presupuestal de Juventud"/>
    <x v="0"/>
    <x v="2"/>
    <x v="2"/>
    <s v="No"/>
    <n v="0"/>
    <n v="450042000"/>
    <n v="60302000"/>
    <n v="20831600"/>
    <s v="01-Hacer un nuevo contrato social con igualdad de oportunidades para la inclusión social, productiva y política"/>
    <s v="06-Sistema Distrital del Cuidado"/>
    <s v="No aplica"/>
    <x v="11"/>
  </r>
  <r>
    <x v="1"/>
    <x v="8"/>
    <x v="0"/>
    <x v="8"/>
    <s v="SDIS"/>
    <n v="2023"/>
    <s v="0122"/>
    <x v="0"/>
    <s v="O23011601060000007771"/>
    <s v="2020110010121"/>
    <s v="Fortalecimiento de las oportunidades de inclusión de las personas con discapacidad, familias y sus cuidadores-as en Bogotá"/>
    <m/>
    <m/>
    <m/>
    <m/>
    <s v="PM/0122/0121/41030547771"/>
    <s v="ATENCIÓN E INCLUSIÓN DE PERSONAS CON DISCAPACIDAD"/>
    <m/>
    <m/>
    <m/>
    <s v="TPJ-Trazador Presupuestal de Juventud"/>
    <x v="0"/>
    <x v="6"/>
    <x v="11"/>
    <s v="No"/>
    <n v="0"/>
    <n v="301532000"/>
    <n v="192698000"/>
    <n v="45662266"/>
    <s v="01-Hacer un nuevo contrato social con igualdad de oportunidades para la inclusión social, productiva y política"/>
    <s v="06-Sistema Distrital del Cuidado"/>
    <s v="No aplica"/>
    <x v="11"/>
  </r>
  <r>
    <x v="1"/>
    <x v="8"/>
    <x v="0"/>
    <x v="8"/>
    <s v="SDIS"/>
    <n v="2023"/>
    <s v="0122"/>
    <x v="0"/>
    <s v="O23011601060000007771"/>
    <s v="2020110010121"/>
    <s v="Fortalecimiento de las oportunidades de inclusión de las personas con discapacidad, familias y sus cuidadores-as en Bogotá"/>
    <m/>
    <m/>
    <m/>
    <m/>
    <s v="PM/0122/0121/41030547771"/>
    <s v="ATENCIÓN E INCLUSIÓN DE PERSONAS CON DISCAPACIDAD"/>
    <m/>
    <m/>
    <m/>
    <s v="TPJ-Trazador Presupuestal de Juventud"/>
    <x v="0"/>
    <x v="6"/>
    <x v="12"/>
    <s v="No"/>
    <n v="0"/>
    <n v="0"/>
    <n v="256080000"/>
    <n v="47012667"/>
    <s v="01-Hacer un nuevo contrato social con igualdad de oportunidades para la inclusión social, productiva y política"/>
    <s v="06-Sistema Distrital del Cuidado"/>
    <s v="No aplica"/>
    <x v="11"/>
  </r>
  <r>
    <x v="1"/>
    <x v="8"/>
    <x v="0"/>
    <x v="8"/>
    <s v="SDIS"/>
    <n v="2023"/>
    <s v="0122"/>
    <x v="0"/>
    <s v="O23011601080000007753"/>
    <s v="2020110010081"/>
    <s v="Prevención de la maternidad y paternidad temprana en Bogotá"/>
    <m/>
    <m/>
    <m/>
    <m/>
    <s v="PM/0122/0127/19011297753"/>
    <s v="FORMACIÓN EN DERECHOS SEXUALES Y REPRODUCTIVOS"/>
    <m/>
    <m/>
    <m/>
    <s v="TPJ-Trazador Presupuestal de Juventud"/>
    <x v="1"/>
    <x v="3"/>
    <x v="3"/>
    <s v="Si"/>
    <n v="0"/>
    <n v="46255000"/>
    <n v="0"/>
    <n v="0"/>
    <s v="01-Hacer un nuevo contrato social con igualdad de oportunidades para la inclusión social, productiva y política"/>
    <s v="08-Prevención y atención de maternidad temprana"/>
    <s v="No aplica"/>
    <x v="11"/>
  </r>
  <r>
    <x v="1"/>
    <x v="8"/>
    <x v="0"/>
    <x v="8"/>
    <s v="SDIS"/>
    <n v="2023"/>
    <s v="0122"/>
    <x v="0"/>
    <s v="O23011601080000007753"/>
    <s v="2020110010081"/>
    <s v="Prevención de la maternidad y paternidad temprana en Bogotá"/>
    <m/>
    <m/>
    <m/>
    <m/>
    <s v="PM/0122/0127/41020457753"/>
    <s v="FORMACIÓN EN DERECHOS SEXUALES Y REPRODUCTIVOS"/>
    <m/>
    <m/>
    <m/>
    <s v="TPJ-Trazador Presupuestal de Juventud"/>
    <x v="1"/>
    <x v="3"/>
    <x v="3"/>
    <s v="Si"/>
    <n v="0"/>
    <n v="331232000"/>
    <n v="310796000"/>
    <n v="59604766"/>
    <s v="01-Hacer un nuevo contrato social con igualdad de oportunidades para la inclusión social, productiva y política"/>
    <s v="08-Prevención y atención de maternidad temprana"/>
    <s v="No aplica"/>
    <x v="11"/>
  </r>
  <r>
    <x v="1"/>
    <x v="8"/>
    <x v="0"/>
    <x v="8"/>
    <s v="SDIS"/>
    <n v="2023"/>
    <s v="0122"/>
    <x v="0"/>
    <s v="O23011601080000007753"/>
    <s v="2020110010081"/>
    <s v="Prevención de la maternidad y paternidad temprana en Bogotá"/>
    <m/>
    <m/>
    <m/>
    <m/>
    <s v="PM/0122/0127/41020467753"/>
    <s v="FORMACIÓN EN DERECHOS SEXUALES Y REPRODUCTIVOS"/>
    <m/>
    <m/>
    <m/>
    <s v="TPJ-Trazador Presupuestal de Juventud"/>
    <x v="1"/>
    <x v="3"/>
    <x v="3"/>
    <s v="Si"/>
    <n v="0"/>
    <n v="0"/>
    <n v="36432000"/>
    <n v="11469333"/>
    <s v="01-Hacer un nuevo contrato social con igualdad de oportunidades para la inclusión social, productiva y política"/>
    <s v="08-Prevención y atención de maternidad temprana"/>
    <s v="No aplica"/>
    <x v="11"/>
  </r>
  <r>
    <x v="1"/>
    <x v="8"/>
    <x v="0"/>
    <x v="8"/>
    <s v="SDIS"/>
    <n v="2023"/>
    <s v="0122"/>
    <x v="0"/>
    <s v="O23011601170000007740"/>
    <s v="2020110010089"/>
    <s v="Generación JÓVENES CON DERECHOS en Bogotá"/>
    <m/>
    <m/>
    <m/>
    <m/>
    <s v="PM/0122/0117/41030547740"/>
    <s v="POLÍTICA PÚBLICA DE JUVENTUD 2017-2027"/>
    <m/>
    <m/>
    <m/>
    <s v="TPJ-Trazador Presupuestal de Juventud"/>
    <x v="1"/>
    <x v="1"/>
    <x v="8"/>
    <s v="Si"/>
    <n v="0"/>
    <n v="590440000"/>
    <n v="590298000"/>
    <n v="197319566"/>
    <s v="01-Hacer un nuevo contrato social con igualdad de oportunidades para la inclusión social, productiva y política"/>
    <s v="17-Jóvenes con capacidades: Proyecto de vida para la ciudadanía, la innovación y el trabajo del siglo XXI"/>
    <s v="No aplica"/>
    <x v="11"/>
  </r>
  <r>
    <x v="1"/>
    <x v="8"/>
    <x v="0"/>
    <x v="8"/>
    <s v="SDIS"/>
    <n v="2023"/>
    <s v="0122"/>
    <x v="0"/>
    <s v="O23011601170000007740"/>
    <s v="2020110010089"/>
    <s v="Generación JÓVENES CON DERECHOS en Bogotá"/>
    <m/>
    <m/>
    <m/>
    <m/>
    <s v="PM/0122/0119/41030067740"/>
    <s v="OPORTUNIDADES  PARA JÓVENES"/>
    <m/>
    <m/>
    <m/>
    <s v="TPJ-Trazador Presupuestal de Juventud"/>
    <x v="1"/>
    <x v="1"/>
    <x v="18"/>
    <s v="Si"/>
    <n v="0"/>
    <n v="7580418000"/>
    <n v="6438090960"/>
    <n v="1822389907"/>
    <s v="01-Hacer un nuevo contrato social con igualdad de oportunidades para la inclusión social, productiva y política"/>
    <s v="17-Jóvenes con capacidades: Proyecto de vida para la ciudadanía, la innovación y el trabajo del siglo XXI"/>
    <s v="No aplica"/>
    <x v="11"/>
  </r>
  <r>
    <x v="1"/>
    <x v="8"/>
    <x v="0"/>
    <x v="8"/>
    <s v="SDIS"/>
    <n v="2023"/>
    <s v="0122"/>
    <x v="0"/>
    <s v="O23011601170000007740"/>
    <s v="2020110010089"/>
    <s v="Generación JÓVENES CON DERECHOS en Bogotá"/>
    <m/>
    <m/>
    <m/>
    <m/>
    <s v="PM/0122/0119/41030527740"/>
    <s v="OPORTUNIDADES  PARA JÓVENES"/>
    <m/>
    <m/>
    <m/>
    <s v="TPJ-Trazador Presupuestal de Juventud"/>
    <x v="1"/>
    <x v="1"/>
    <x v="8"/>
    <s v="Si"/>
    <n v="0"/>
    <n v="1774090000"/>
    <n v="1785530290"/>
    <n v="538873241"/>
    <s v="01-Hacer un nuevo contrato social con igualdad de oportunidades para la inclusión social, productiva y política"/>
    <s v="17-Jóvenes con capacidades: Proyecto de vida para la ciudadanía, la innovación y el trabajo del siglo XXI"/>
    <s v="No aplica"/>
    <x v="11"/>
  </r>
  <r>
    <x v="1"/>
    <x v="8"/>
    <x v="0"/>
    <x v="8"/>
    <s v="SDIS"/>
    <n v="2023"/>
    <s v="0122"/>
    <x v="0"/>
    <s v="O23011601170000007740"/>
    <s v="2020110010089"/>
    <s v="Generación JÓVENES CON DERECHOS en Bogotá"/>
    <m/>
    <m/>
    <m/>
    <m/>
    <s v="PM/0122/0119/41030527740"/>
    <s v="OPORTUNIDADES  PARA JÓVENES"/>
    <m/>
    <m/>
    <m/>
    <s v="TPJ-Trazador Presupuestal de Juventud"/>
    <x v="1"/>
    <x v="2"/>
    <x v="19"/>
    <s v="Si"/>
    <n v="0"/>
    <n v="2134760000"/>
    <n v="1889935160"/>
    <n v="704171880"/>
    <s v="01-Hacer un nuevo contrato social con igualdad de oportunidades para la inclusión social, productiva y política"/>
    <s v="17-Jóvenes con capacidades: Proyecto de vida para la ciudadanía, la innovación y el trabajo del siglo XXI"/>
    <s v="No aplica"/>
    <x v="11"/>
  </r>
  <r>
    <x v="1"/>
    <x v="8"/>
    <x v="0"/>
    <x v="8"/>
    <s v="SDIS"/>
    <n v="2023"/>
    <s v="0122"/>
    <x v="0"/>
    <s v="O23011603480000007564"/>
    <s v="2020110010070"/>
    <s v="Mejoramiento de la capacidad de respuesta institucional de las Comisarías de Familia en Bogotá"/>
    <m/>
    <m/>
    <m/>
    <m/>
    <s v="PM/0122/0126/41020407564"/>
    <s v="FORTALECIMIENTO DE LA CAPACIDAD TÉCNICA PARA LA AT"/>
    <m/>
    <m/>
    <m/>
    <s v="TPJ-Trazador Presupuestal de Juventud"/>
    <x v="0"/>
    <x v="2"/>
    <x v="16"/>
    <s v="No"/>
    <n v="0"/>
    <n v="16094640000"/>
    <n v="14433705135"/>
    <n v="5230637897"/>
    <s v="03-Inspirar confianza y legitimidad para vivir sin miedo y ser epicentro de cultura ciudadana, paz y reconciliación"/>
    <s v="48-Plataforma institucional para la seguridad y justicia"/>
    <s v="No aplica"/>
    <x v="11"/>
  </r>
  <r>
    <x v="1"/>
    <x v="8"/>
    <x v="0"/>
    <x v="16"/>
    <s v="IDIPRON"/>
    <n v="2023"/>
    <s v="0214"/>
    <x v="0"/>
    <s v="O23011601030000007720"/>
    <s v="2020110010072"/>
    <s v="Protección Integral a Niñez, Adolescencia y Juventud en Situación de Vida en Calle, en Riesgo de Habitarla o en Condiciones de Fragilidad Social Bogotá"/>
    <m/>
    <m/>
    <m/>
    <m/>
    <s v="PM/0214/0101/41020377720"/>
    <s v="PROTECCIÓN Y ATENCIÓN  INTEGRAL DE NIÑEZ, ADOLESCE"/>
    <m/>
    <m/>
    <m/>
    <s v="TPJ-Trazador Presupuestal de Juventud"/>
    <x v="0"/>
    <x v="0"/>
    <x v="0"/>
    <s v="No"/>
    <n v="0"/>
    <n v="0"/>
    <n v="16335302"/>
    <n v="5756248"/>
    <s v="01-Hacer un nuevo contrato social con igualdad de oportunidades para la inclusión social, productiva y política"/>
    <s v="03-Movilidad social integral"/>
    <s v="No aplica"/>
    <x v="11"/>
  </r>
  <r>
    <x v="1"/>
    <x v="8"/>
    <x v="0"/>
    <x v="16"/>
    <s v="IDIPRON"/>
    <n v="2023"/>
    <s v="0214"/>
    <x v="0"/>
    <s v="O23011601030000007720"/>
    <s v="2020110010072"/>
    <s v="Protección Integral a Niñez, Adolescencia y Juventud en Situación de Vida en Calle, en Riesgo de Habitarla o en Condiciones de Fragilidad Social Bogotá"/>
    <m/>
    <m/>
    <m/>
    <m/>
    <s v="PM/0214/0101/41020377720"/>
    <s v="PROTECCIÓN Y ATENCIÓN  INTEGRAL DE NIÑEZ, ADOLESCE"/>
    <m/>
    <m/>
    <m/>
    <s v="TPJ-Trazador Presupuestal de Juventud"/>
    <x v="0"/>
    <x v="0"/>
    <x v="0"/>
    <s v="No"/>
    <n v="0"/>
    <n v="18773498263"/>
    <n v="17195346288"/>
    <n v="5448397824"/>
    <s v="01-Hacer un nuevo contrato social con igualdad de oportunidades para la inclusión social, productiva y política"/>
    <s v="03-Movilidad social integral"/>
    <s v="No aplica"/>
    <x v="11"/>
  </r>
  <r>
    <x v="1"/>
    <x v="8"/>
    <x v="0"/>
    <x v="16"/>
    <s v="IDIPRON"/>
    <n v="2023"/>
    <s v="0214"/>
    <x v="0"/>
    <s v="O23011601030000007720"/>
    <s v="2020110010072"/>
    <s v="Protección Integral a Niñez, Adolescencia y Juventud en Situación de Vida en Calle, en Riesgo de Habitarla o en Condiciones de Fragilidad Social Bogotá"/>
    <m/>
    <m/>
    <m/>
    <m/>
    <s v="PM/0214/0101/41020387720"/>
    <s v="PROTECCIÓN Y ATENCIÓN  INTEGRAL DE NIÑEZ, ADOLESCE"/>
    <m/>
    <m/>
    <m/>
    <s v="TPJ-Trazador Presupuestal de Juventud"/>
    <x v="0"/>
    <x v="0"/>
    <x v="0"/>
    <s v="No"/>
    <n v="0"/>
    <n v="0"/>
    <n v="284004"/>
    <n v="100078"/>
    <s v="01-Hacer un nuevo contrato social con igualdad de oportunidades para la inclusión social, productiva y política"/>
    <s v="03-Movilidad social integral"/>
    <s v="No aplica"/>
    <x v="11"/>
  </r>
  <r>
    <x v="1"/>
    <x v="8"/>
    <x v="0"/>
    <x v="16"/>
    <s v="IDIPRON"/>
    <n v="2023"/>
    <s v="0214"/>
    <x v="0"/>
    <s v="O23011601030000007720"/>
    <s v="2020110010072"/>
    <s v="Protección Integral a Niñez, Adolescencia y Juventud en Situación de Vida en Calle, en Riesgo de Habitarla o en Condiciones de Fragilidad Social Bogotá"/>
    <m/>
    <m/>
    <m/>
    <m/>
    <s v="PM/0214/0101/41020387720"/>
    <s v="PROTECCIÓN Y ATENCIÓN  INTEGRAL DE NIÑEZ, ADOLESCE"/>
    <m/>
    <m/>
    <m/>
    <s v="TPJ-Trazador Presupuestal de Juventud"/>
    <x v="0"/>
    <x v="0"/>
    <x v="0"/>
    <s v="No"/>
    <n v="0"/>
    <n v="0"/>
    <n v="322730716"/>
    <n v="103594013"/>
    <s v="01-Hacer un nuevo contrato social con igualdad de oportunidades para la inclusión social, productiva y política"/>
    <s v="03-Movilidad social integral"/>
    <s v="No aplica"/>
    <x v="11"/>
  </r>
  <r>
    <x v="1"/>
    <x v="8"/>
    <x v="0"/>
    <x v="16"/>
    <s v="IDIPRON"/>
    <n v="2023"/>
    <s v="0214"/>
    <x v="0"/>
    <s v="O23011601030000007720"/>
    <s v="2020110010072"/>
    <s v="Protección Integral a Niñez, Adolescencia y Juventud en Situación de Vida en Calle, en Riesgo de Habitarla o en Condiciones de Fragilidad Social Bogotá"/>
    <m/>
    <m/>
    <m/>
    <m/>
    <s v="PM/0214/0101/41020457720"/>
    <s v="PROTECCIÓN Y ATENCIÓN  INTEGRAL DE NIÑEZ, ADOLESCE"/>
    <m/>
    <m/>
    <m/>
    <s v="TPJ-Trazador Presupuestal de Juventud"/>
    <x v="0"/>
    <x v="0"/>
    <x v="0"/>
    <s v="No"/>
    <n v="0"/>
    <n v="0"/>
    <n v="285694"/>
    <n v="100674"/>
    <s v="01-Hacer un nuevo contrato social con igualdad de oportunidades para la inclusión social, productiva y política"/>
    <s v="03-Movilidad social integral"/>
    <s v="No aplica"/>
    <x v="11"/>
  </r>
  <r>
    <x v="1"/>
    <x v="8"/>
    <x v="0"/>
    <x v="16"/>
    <s v="IDIPRON"/>
    <n v="2023"/>
    <s v="0214"/>
    <x v="0"/>
    <s v="O23011601030000007720"/>
    <s v="2020110010072"/>
    <s v="Protección Integral a Niñez, Adolescencia y Juventud en Situación de Vida en Calle, en Riesgo de Habitarla o en Condiciones de Fragilidad Social Bogotá"/>
    <m/>
    <m/>
    <m/>
    <m/>
    <s v="PM/0214/0101/41020457720"/>
    <s v="PROTECCIÓN Y ATENCIÓN  INTEGRAL DE NIÑEZ, ADOLESCE"/>
    <m/>
    <m/>
    <m/>
    <s v="TPJ-Trazador Presupuestal de Juventud"/>
    <x v="0"/>
    <x v="0"/>
    <x v="0"/>
    <s v="No"/>
    <n v="0"/>
    <n v="0"/>
    <n v="323636285"/>
    <n v="97006958"/>
    <s v="01-Hacer un nuevo contrato social con igualdad de oportunidades para la inclusión social, productiva y política"/>
    <s v="03-Movilidad social integral"/>
    <s v="No aplica"/>
    <x v="11"/>
  </r>
  <r>
    <x v="1"/>
    <x v="8"/>
    <x v="0"/>
    <x v="16"/>
    <s v="IDIPRON"/>
    <n v="2023"/>
    <s v="0214"/>
    <x v="0"/>
    <s v="O23011601170000007726"/>
    <s v="2020110010074"/>
    <s v="Desarrollo Capacidades y Ampliación de Oportunidades de Jóvenes para su Inclusión Social y Productiva Bogotá"/>
    <m/>
    <m/>
    <m/>
    <m/>
    <s v="PM/0214/0120/41030047726"/>
    <s v="DESARROLLO DE COMPETENCIAS"/>
    <m/>
    <m/>
    <m/>
    <s v="TPJ-Trazador Presupuestal de Juventud"/>
    <x v="1"/>
    <x v="6"/>
    <x v="24"/>
    <s v="Si"/>
    <n v="0"/>
    <n v="31719984000"/>
    <n v="22754086549"/>
    <n v="9152579869"/>
    <s v="01-Hacer un nuevo contrato social con igualdad de oportunidades para la inclusión social, productiva y política"/>
    <s v="17-Jóvenes con capacidades: Proyecto de vida para la ciudadanía, la innovación y el trabajo del siglo XXI"/>
    <s v="No aplica"/>
    <x v="11"/>
  </r>
  <r>
    <x v="1"/>
    <x v="6"/>
    <x v="0"/>
    <x v="6"/>
    <s v="SDCRD"/>
    <n v="2023"/>
    <s v="0119"/>
    <x v="0"/>
    <s v="O23011601150000007880"/>
    <s v="2020110010197"/>
    <s v="Fortalecimiento de la inclusión a la Cultura Escrita de todos los habitantes de Bogotá"/>
    <m/>
    <m/>
    <m/>
    <m/>
    <s v="PM/0119/0107/33010857880"/>
    <s v="Espacios convencionales y no convencionales fortal"/>
    <m/>
    <m/>
    <m/>
    <s v="TPJ-Trazador Presupuestal de Juventud"/>
    <x v="0"/>
    <x v="4"/>
    <x v="14"/>
    <s v="No"/>
    <n v="0"/>
    <n v="0"/>
    <n v="35119332909"/>
    <n v="19021537449"/>
    <s v="01-Hacer un nuevo contrato social con igualdad de oportunidades para la inclusión social, productiva y política"/>
    <s v="15-Plan Distrital de Lectura, Escritura y oralidad: Leer para la vida"/>
    <s v="No aplica"/>
    <x v="11"/>
  </r>
  <r>
    <x v="1"/>
    <x v="6"/>
    <x v="0"/>
    <x v="6"/>
    <s v="SDCRD"/>
    <n v="2023"/>
    <s v="0119"/>
    <x v="0"/>
    <s v="O23011601200000007884"/>
    <s v="2020110010214"/>
    <s v="Formación y cualificación para agentes culturales y ciudadanía en Bogotá"/>
    <m/>
    <m/>
    <m/>
    <m/>
    <s v="PM/0119/0103/33010517884"/>
    <s v="Agentes del sector Profesionalizados"/>
    <m/>
    <m/>
    <m/>
    <s v="TPJ-Trazador Presupuestal de Juventud"/>
    <x v="0"/>
    <x v="4"/>
    <x v="15"/>
    <s v="No"/>
    <n v="0"/>
    <n v="0"/>
    <n v="15000000"/>
    <n v="0"/>
    <s v="01-Hacer un nuevo contrato social con igualdad de oportunidades para la inclusión social, productiva y política"/>
    <s v="20-Bogotá, referente en cultura, deporte, recreación y actividad física, con parques para el desarrollo y la salud"/>
    <s v="No aplica"/>
    <x v="11"/>
  </r>
  <r>
    <x v="1"/>
    <x v="6"/>
    <x v="0"/>
    <x v="6"/>
    <s v="SDCRD"/>
    <n v="2023"/>
    <s v="0119"/>
    <x v="0"/>
    <s v="O23011601210000007650"/>
    <s v="2020110010039"/>
    <s v="Fortalecimiento de los procesos de fomento cultural para la gestión incluyente en Cultura para la vida cotidiana en Bogotá D.C."/>
    <m/>
    <m/>
    <m/>
    <m/>
    <s v="PM/0119/0101/33010547650"/>
    <s v="Servicios de estímulos y apoyos para la oferta art"/>
    <m/>
    <m/>
    <m/>
    <s v="TPJ-Trazador Presupuestal de Juventud"/>
    <x v="0"/>
    <x v="4"/>
    <x v="15"/>
    <s v="No"/>
    <n v="0"/>
    <n v="0"/>
    <n v="3638000000"/>
    <n v="12000000"/>
    <s v="01-Hacer un nuevo contrato social con igualdad de oportunidades para la inclusión social, productiva y política"/>
    <s v="21-Creación y vida cotidiana: Apropiación ciudadana del arte, la cultura y el patrimonio, para la democracia cultural"/>
    <s v="No aplica"/>
    <x v="11"/>
  </r>
  <r>
    <x v="1"/>
    <x v="6"/>
    <x v="0"/>
    <x v="6"/>
    <s v="SDCRD"/>
    <n v="2023"/>
    <s v="0119"/>
    <x v="0"/>
    <s v="O23011601210000007650"/>
    <s v="2020110010039"/>
    <s v="Fortalecimiento de los procesos de fomento cultural para la gestión incluyente en Cultura para la vida cotidiana en Bogotá D.C."/>
    <m/>
    <m/>
    <m/>
    <m/>
    <s v="PM/0119/0101/33010877650"/>
    <s v="Servicios de estímulos y apoyos para la oferta art"/>
    <m/>
    <m/>
    <m/>
    <s v="TPJ-Trazador Presupuestal de Juventud"/>
    <x v="0"/>
    <x v="6"/>
    <x v="11"/>
    <s v="No"/>
    <n v="0"/>
    <n v="0"/>
    <n v="547354614"/>
    <n v="202145214"/>
    <s v="01-Hacer un nuevo contrato social con igualdad de oportunidades para la inclusión social, productiva y política"/>
    <s v="21-Creación y vida cotidiana: Apropiación ciudadana del arte, la cultura y el patrimonio, para la democracia cultural"/>
    <s v="No aplica"/>
    <x v="11"/>
  </r>
  <r>
    <x v="1"/>
    <x v="6"/>
    <x v="0"/>
    <x v="6"/>
    <s v="SDCRD"/>
    <n v="2023"/>
    <s v="0119"/>
    <x v="0"/>
    <s v="O23011601240000007881"/>
    <s v="2020110010059"/>
    <s v="Generación de desarrollo social y económico sostenible a través de actividades culturales y creativas en Bogotá"/>
    <m/>
    <m/>
    <m/>
    <m/>
    <s v="PM/0119/0102/33990537881"/>
    <s v="Programa para el fortalecimiento de la cadena de v"/>
    <m/>
    <m/>
    <m/>
    <s v="TPJ-Trazador Presupuestal de Juventud"/>
    <x v="0"/>
    <x v="6"/>
    <x v="12"/>
    <s v="No"/>
    <n v="0"/>
    <n v="0"/>
    <n v="736411000"/>
    <n v="736411000"/>
    <s v="01-Hacer un nuevo contrato social con igualdad de oportunidades para la inclusión social, productiva y política"/>
    <s v="24-Bogotá región emprendedora e innovadora"/>
    <s v="No aplica"/>
    <x v="11"/>
  </r>
  <r>
    <x v="1"/>
    <x v="6"/>
    <x v="0"/>
    <x v="6"/>
    <s v="SDCRD"/>
    <n v="2023"/>
    <s v="0119"/>
    <x v="0"/>
    <s v="O23011605550000007879"/>
    <s v="2020110010196"/>
    <s v="Fortalecimiento de la Cultura Ciudadana y su Institucionalidad en Bogotá"/>
    <m/>
    <m/>
    <m/>
    <m/>
    <s v="PM/0119/0110/33990537879"/>
    <s v="Instrumentos de transformación cultural"/>
    <m/>
    <m/>
    <m/>
    <s v="TPJ-Trazador Presupuestal de Juventud"/>
    <x v="0"/>
    <x v="3"/>
    <x v="6"/>
    <s v="No"/>
    <n v="0"/>
    <n v="0"/>
    <n v="1325740655"/>
    <n v="346744874"/>
    <s v="05-Construir Bogotá Región con gobierno abierto, transparente y ciudadanía consciente"/>
    <s v="55-Fortalecimiento de Cultura Ciudadana y su institucionalidad"/>
    <s v="No aplica"/>
    <x v="11"/>
  </r>
  <r>
    <x v="1"/>
    <x v="6"/>
    <x v="0"/>
    <x v="6"/>
    <s v="SDCRD"/>
    <n v="2023"/>
    <s v="0119"/>
    <x v="0"/>
    <s v="O23011605550000007879"/>
    <s v="2020110010196"/>
    <s v="Fortalecimiento de la Cultura Ciudadana y su Institucionalidad en Bogotá"/>
    <m/>
    <m/>
    <m/>
    <m/>
    <s v="PM/0119/0110/33990667879"/>
    <s v="Instrumentos de transformación cultural"/>
    <m/>
    <m/>
    <m/>
    <s v="TPJ-Trazador Presupuestal de Juventud"/>
    <x v="0"/>
    <x v="6"/>
    <x v="11"/>
    <s v="No"/>
    <n v="0"/>
    <n v="0"/>
    <n v="391160412"/>
    <n v="156464165"/>
    <s v="05-Construir Bogotá Región con gobierno abierto, transparente y ciudadanía consciente"/>
    <s v="55-Fortalecimiento de Cultura Ciudadana y su institucionalidad"/>
    <s v="No aplica"/>
    <x v="11"/>
  </r>
  <r>
    <x v="1"/>
    <x v="6"/>
    <x v="0"/>
    <x v="14"/>
    <s v="IDRD"/>
    <n v="2023"/>
    <s v="0211"/>
    <x v="0"/>
    <s v="O23011601200000007850"/>
    <s v="2020110010175"/>
    <s v="Implementación de una estrategia para el desarrollo deportivo y competitivo de Bogotá"/>
    <m/>
    <m/>
    <m/>
    <m/>
    <s v="PM/0211/0107/43020017850"/>
    <s v="Servicio de formación y preparación deportiva"/>
    <m/>
    <m/>
    <m/>
    <s v="TPJ-Trazador Presupuestal de Juventud"/>
    <x v="0"/>
    <x v="4"/>
    <x v="23"/>
    <s v="No"/>
    <n v="0"/>
    <n v="0"/>
    <n v="5646506500"/>
    <n v="1848892709"/>
    <s v="01-Hacer un nuevo contrato social con igualdad de oportunidades para la inclusión social, productiva y política"/>
    <s v="20-Bogotá, referente en cultura, deporte, recreación y actividad física, con parques para el desarrollo y la salud"/>
    <s v="No aplica"/>
    <x v="11"/>
  </r>
  <r>
    <x v="1"/>
    <x v="6"/>
    <x v="0"/>
    <x v="14"/>
    <s v="IDRD"/>
    <n v="2023"/>
    <s v="0211"/>
    <x v="0"/>
    <s v="O23011601200000007850"/>
    <s v="2020110010175"/>
    <s v="Implementación de una estrategia para el desarrollo deportivo y competitivo de Bogotá"/>
    <m/>
    <m/>
    <m/>
    <m/>
    <s v="PM/0211/0107/43020737850"/>
    <s v="Servicio de formación y preparación deportiva"/>
    <m/>
    <m/>
    <m/>
    <s v="TPJ-Trazador Presupuestal de Juventud"/>
    <x v="0"/>
    <x v="4"/>
    <x v="23"/>
    <s v="No"/>
    <n v="0"/>
    <n v="0"/>
    <n v="421243500"/>
    <n v="140782767"/>
    <s v="01-Hacer un nuevo contrato social con igualdad de oportunidades para la inclusión social, productiva y política"/>
    <s v="20-Bogotá, referente en cultura, deporte, recreación y actividad física, con parques para el desarrollo y la salud"/>
    <s v="No aplica"/>
    <x v="11"/>
  </r>
  <r>
    <x v="1"/>
    <x v="6"/>
    <x v="0"/>
    <x v="14"/>
    <s v="IDRD"/>
    <n v="2023"/>
    <s v="0211"/>
    <x v="0"/>
    <s v="O23011601200000007851"/>
    <s v="2020110010176"/>
    <s v="Recreación y deporte para la formación ciudadana en Bogotá"/>
    <m/>
    <m/>
    <m/>
    <m/>
    <s v="PM/0211/0106/43010327851"/>
    <s v="Servicio de promoción y organización de actividade"/>
    <m/>
    <m/>
    <m/>
    <s v="TPJ-Trazador Presupuestal de Juventud"/>
    <x v="0"/>
    <x v="4"/>
    <x v="23"/>
    <s v="No"/>
    <n v="0"/>
    <n v="0"/>
    <n v="2762677000"/>
    <n v="579002130"/>
    <s v="01-Hacer un nuevo contrato social con igualdad de oportunidades para la inclusión social, productiva y política"/>
    <s v="20-Bogotá, referente en cultura, deporte, recreación y actividad física, con parques para el desarrollo y la salud"/>
    <s v="No aplica"/>
    <x v="11"/>
  </r>
  <r>
    <x v="1"/>
    <x v="6"/>
    <x v="0"/>
    <x v="14"/>
    <s v="IDRD"/>
    <n v="2023"/>
    <s v="0211"/>
    <x v="0"/>
    <s v="O23011601200000007854"/>
    <s v="2020110010199"/>
    <s v="Formación de niños, niñas, adolescentes y jóvenes, en las disciplinas deportivas priorizadas, en el marco de la jornada escolar complementaria en Bogotá"/>
    <m/>
    <m/>
    <m/>
    <m/>
    <s v="PM/0211/0107/43010077854"/>
    <s v="Servicio de formación y preparación deportiva"/>
    <m/>
    <m/>
    <m/>
    <s v="TPJ-Trazador Presupuestal de Juventud"/>
    <x v="0"/>
    <x v="4"/>
    <x v="23"/>
    <s v="No"/>
    <n v="0"/>
    <n v="0"/>
    <n v="148568833"/>
    <n v="17606199"/>
    <s v="01-Hacer un nuevo contrato social con igualdad de oportunidades para la inclusión social, productiva y política"/>
    <s v="20-Bogotá, referente en cultura, deporte, recreación y actividad física, con parques para el desarrollo y la salud"/>
    <s v="No aplica"/>
    <x v="11"/>
  </r>
  <r>
    <x v="1"/>
    <x v="6"/>
    <x v="0"/>
    <x v="15"/>
    <s v="IDPC"/>
    <n v="2023"/>
    <s v="0213"/>
    <x v="0"/>
    <s v="O23011601140000007601"/>
    <s v="2020110010174"/>
    <s v="Formación en patrimonio cultural en el ciclo integral de educación para la vida en Bogotá"/>
    <m/>
    <m/>
    <m/>
    <m/>
    <s v="PM/0213/0101/33010647601"/>
    <s v="Servicios de formación en patrimonio cultural con"/>
    <m/>
    <m/>
    <m/>
    <s v="TPJ-Trazador Presupuestal de Juventud"/>
    <x v="0"/>
    <x v="4"/>
    <x v="15"/>
    <s v="No"/>
    <n v="0"/>
    <n v="56280000"/>
    <n v="0"/>
    <n v="0"/>
    <s v="01-Hacer un nuevo contrato social con igualdad de oportunidades para la inclusión social, productiva y política"/>
    <s v="14-Formación integral: más y mejor tiempo en los colegios"/>
    <s v="No aplica"/>
    <x v="11"/>
  </r>
  <r>
    <x v="1"/>
    <x v="6"/>
    <x v="0"/>
    <x v="15"/>
    <s v="IDPC"/>
    <n v="2023"/>
    <s v="0213"/>
    <x v="0"/>
    <s v="O23011601210000007639"/>
    <s v="2020110010058"/>
    <s v="Consolidación de la capacidad institucional y ciudadana para la territorialización, apropiación, fomento, salvaguardia y divulgación del Patrimonio Cultural en Bogotá"/>
    <m/>
    <m/>
    <m/>
    <m/>
    <s v="PM/0213/0106/33010537639"/>
    <s v="Servicio de divulgación del patrimonio cultural co"/>
    <m/>
    <m/>
    <m/>
    <s v="TPJ-Trazador Presupuestal de Juventud"/>
    <x v="0"/>
    <x v="4"/>
    <x v="15"/>
    <s v="No"/>
    <n v="0"/>
    <n v="361659346"/>
    <n v="57866666"/>
    <n v="18666666"/>
    <s v="01-Hacer un nuevo contrato social con igualdad de oportunidades para la inclusión social, productiva y política"/>
    <s v="21-Creación y vida cotidiana: Apropiación ciudadana del arte, la cultura y el patrimonio, para la democracia cultural"/>
    <s v="No aplica"/>
    <x v="11"/>
  </r>
  <r>
    <x v="1"/>
    <x v="6"/>
    <x v="0"/>
    <x v="15"/>
    <s v="IDPC"/>
    <n v="2023"/>
    <s v="0213"/>
    <x v="0"/>
    <s v="O23011601210000007639"/>
    <s v="2020110010058"/>
    <s v="Consolidación de la capacidad institucional y ciudadana para la territorialización, apropiación, fomento, salvaguardia y divulgación del Patrimonio Cultural en Bogotá"/>
    <m/>
    <m/>
    <m/>
    <m/>
    <s v="PM/0213/0108/33020597639"/>
    <s v="Servicios de estímulos y apoyos para la oferta art"/>
    <m/>
    <m/>
    <m/>
    <s v="TPJ-Trazador Presupuestal de Juventud"/>
    <x v="0"/>
    <x v="4"/>
    <x v="15"/>
    <s v="No"/>
    <n v="0"/>
    <n v="18090000"/>
    <n v="41000000"/>
    <n v="21600000"/>
    <s v="01-Hacer un nuevo contrato social con igualdad de oportunidades para la inclusión social, productiva y política"/>
    <s v="21-Creación y vida cotidiana: Apropiación ciudadana del arte, la cultura y el patrimonio, para la democracia cultural"/>
    <s v="No aplica"/>
    <x v="11"/>
  </r>
  <r>
    <x v="1"/>
    <x v="6"/>
    <x v="0"/>
    <x v="15"/>
    <s v="IDPC"/>
    <n v="2023"/>
    <s v="0213"/>
    <x v="0"/>
    <s v="O23011602310000007649"/>
    <s v="2020110010055"/>
    <s v="Consolidación de los patrimonios como referente de ordenamiento territorial en la ciudad de Bogotá"/>
    <m/>
    <m/>
    <m/>
    <m/>
    <s v="PM/0213/0103/33020307649"/>
    <s v="Servicio de activación de los patrimonios integrad"/>
    <m/>
    <m/>
    <m/>
    <s v="TPJ-Trazador Presupuestal de Juventud"/>
    <x v="0"/>
    <x v="4"/>
    <x v="15"/>
    <s v="No"/>
    <n v="0"/>
    <n v="89324400"/>
    <n v="144810000"/>
    <n v="52004167"/>
    <s v="02-Cambiar nuestros hábitos de vida para reverdecer a Bogotá y adaptarnos y mitigar la crisis climática"/>
    <s v="31-Protección y valoración del patrimonio tangible e intangible en Bogotá y la región"/>
    <s v="No aplica"/>
    <x v="11"/>
  </r>
  <r>
    <x v="1"/>
    <x v="6"/>
    <x v="0"/>
    <x v="15"/>
    <s v="IDPC"/>
    <n v="2023"/>
    <s v="0213"/>
    <x v="0"/>
    <s v="O23011602310000007649"/>
    <s v="2020110010055"/>
    <s v="Consolidación de los patrimonios como referente de ordenamiento territorial en la ciudad de Bogotá"/>
    <m/>
    <m/>
    <m/>
    <m/>
    <s v="PM/0213/0103/33020547649"/>
    <s v="Servicio de activación de los patrimonios integrad"/>
    <m/>
    <m/>
    <m/>
    <s v="TPJ-Trazador Presupuestal de Juventud"/>
    <x v="0"/>
    <x v="4"/>
    <x v="15"/>
    <s v="No"/>
    <n v="0"/>
    <n v="251000000"/>
    <n v="0"/>
    <n v="0"/>
    <s v="02-Cambiar nuestros hábitos de vida para reverdecer a Bogotá y adaptarnos y mitigar la crisis climática"/>
    <s v="31-Protección y valoración del patrimonio tangible e intangible en Bogotá y la región"/>
    <s v="No aplica"/>
    <x v="11"/>
  </r>
  <r>
    <x v="1"/>
    <x v="6"/>
    <x v="0"/>
    <x v="17"/>
    <s v="FUGA"/>
    <n v="2023"/>
    <s v="0215"/>
    <x v="0"/>
    <s v="O23011601210000007682"/>
    <s v="2020110010247"/>
    <s v="Desarrollo y fomento a las prácticas artísticas y culturales para dinamizar el centro de Bogotá"/>
    <m/>
    <m/>
    <m/>
    <m/>
    <s v="PM/0215/0101/33010537682"/>
    <s v="Servicio de circulación artística y cultural"/>
    <m/>
    <m/>
    <m/>
    <s v="TPJ-Trazador Presupuestal de Juventud"/>
    <x v="0"/>
    <x v="4"/>
    <x v="15"/>
    <s v="No"/>
    <n v="0"/>
    <n v="270000000"/>
    <n v="1165331804"/>
    <n v="889747845"/>
    <s v="01-Hacer un nuevo contrato social con igualdad de oportunidades para la inclusión social, productiva y política"/>
    <s v="21-Creación y vida cotidiana: Apropiación ciudadana del arte, la cultura y el patrimonio, para la democracia cultural"/>
    <s v="No aplica"/>
    <x v="11"/>
  </r>
  <r>
    <x v="1"/>
    <x v="6"/>
    <x v="0"/>
    <x v="17"/>
    <s v="FUGA"/>
    <n v="2023"/>
    <s v="0215"/>
    <x v="0"/>
    <s v="O23011601210000007682"/>
    <s v="2020110010247"/>
    <s v="Desarrollo y fomento a las prácticas artísticas y culturales para dinamizar el centro de Bogotá"/>
    <m/>
    <m/>
    <m/>
    <m/>
    <s v="PM/0215/0102/33010557682"/>
    <s v="Estímulos y apoyos otorgados a agentes y organizac"/>
    <m/>
    <m/>
    <m/>
    <s v="TPJ-Trazador Presupuestal de Juventud"/>
    <x v="0"/>
    <x v="4"/>
    <x v="15"/>
    <s v="No"/>
    <n v="0"/>
    <n v="50000000"/>
    <n v="0"/>
    <n v="0"/>
    <s v="01-Hacer un nuevo contrato social con igualdad de oportunidades para la inclusión social, productiva y política"/>
    <s v="21-Creación y vida cotidiana: Apropiación ciudadana del arte, la cultura y el patrimonio, para la democracia cultural"/>
    <s v="No aplica"/>
    <x v="11"/>
  </r>
  <r>
    <x v="1"/>
    <x v="6"/>
    <x v="0"/>
    <x v="17"/>
    <s v="FUGA"/>
    <n v="2023"/>
    <s v="0215"/>
    <x v="0"/>
    <s v="O23011601210000007682"/>
    <s v="2020110010247"/>
    <s v="Desarrollo y fomento a las prácticas artísticas y culturales para dinamizar el centro de Bogotá"/>
    <m/>
    <m/>
    <m/>
    <m/>
    <s v="PM/0215/0103/33010877682"/>
    <s v="Servicio de educación informal en áreas artísticas"/>
    <m/>
    <m/>
    <m/>
    <s v="TPJ-Trazador Presupuestal de Juventud"/>
    <x v="0"/>
    <x v="4"/>
    <x v="15"/>
    <s v="No"/>
    <n v="0"/>
    <n v="21000000"/>
    <n v="59387000"/>
    <n v="8053500"/>
    <s v="01-Hacer un nuevo contrato social con igualdad de oportunidades para la inclusión social, productiva y política"/>
    <s v="21-Creación y vida cotidiana: Apropiación ciudadana del arte, la cultura y el patrimonio, para la democracia cultural"/>
    <s v="No aplica"/>
    <x v="11"/>
  </r>
  <r>
    <x v="1"/>
    <x v="6"/>
    <x v="0"/>
    <x v="17"/>
    <s v="FUGA"/>
    <n v="2023"/>
    <s v="0215"/>
    <x v="0"/>
    <s v="O23011601240000007713"/>
    <s v="2020110010250"/>
    <s v="Fortalecimiento del ecosistema de la economía cultural y creativa del centro de Bogotá."/>
    <m/>
    <m/>
    <m/>
    <m/>
    <s v="PM/0215/0105/33010957713"/>
    <s v="Servicios de asistencia técnica para la articulaci"/>
    <m/>
    <m/>
    <m/>
    <s v="TPJ-Trazador Presupuestal de Juventud"/>
    <x v="0"/>
    <x v="4"/>
    <x v="15"/>
    <s v="No"/>
    <n v="0"/>
    <n v="60000000"/>
    <n v="0"/>
    <n v="0"/>
    <s v="01-Hacer un nuevo contrato social con igualdad de oportunidades para la inclusión social, productiva y política"/>
    <s v="24-Bogotá región emprendedora e innovadora"/>
    <s v="No aplica"/>
    <x v="11"/>
  </r>
  <r>
    <x v="1"/>
    <x v="6"/>
    <x v="0"/>
    <x v="22"/>
    <s v="IDARTES"/>
    <n v="2023"/>
    <s v="0222"/>
    <x v="0"/>
    <s v="O23011601140000007619"/>
    <s v="2020110010061"/>
    <s v="Fortalecimiento de procesos integrales de formación artística a lo largo de la vida. Bogotá D.C."/>
    <m/>
    <m/>
    <m/>
    <m/>
    <s v="PM/0222/0108/33010957619"/>
    <s v="Servicios de formación artística y cultural"/>
    <m/>
    <m/>
    <m/>
    <s v="TPJ-Trazador Presupuestal de Juventud"/>
    <x v="0"/>
    <x v="4"/>
    <x v="15"/>
    <s v="No"/>
    <n v="0"/>
    <n v="0"/>
    <n v="4837276275"/>
    <n v="1876760020"/>
    <s v="01-Hacer un nuevo contrato social con igualdad de oportunidades para la inclusión social, productiva y política"/>
    <s v="14-Formación integral: más y mejor tiempo en los colegios"/>
    <s v="No aplica"/>
    <x v="11"/>
  </r>
  <r>
    <x v="1"/>
    <x v="6"/>
    <x v="0"/>
    <x v="22"/>
    <s v="IDARTES"/>
    <n v="2023"/>
    <s v="0222"/>
    <x v="0"/>
    <s v="O23011601140000007619"/>
    <s v="2020110010061"/>
    <s v="Fortalecimiento de procesos integrales de formación artística a lo largo de la vida. Bogotá D.C."/>
    <m/>
    <m/>
    <m/>
    <m/>
    <s v="PM/0222/0108/33010877619"/>
    <s v="Servicios de formación artística y cultural"/>
    <m/>
    <m/>
    <m/>
    <s v="TPJ-Trazador Presupuestal de Juventud"/>
    <x v="0"/>
    <x v="4"/>
    <x v="15"/>
    <s v="No"/>
    <n v="0"/>
    <n v="0"/>
    <n v="8206211576"/>
    <n v="3247632880"/>
    <s v="01-Hacer un nuevo contrato social con igualdad de oportunidades para la inclusión social, productiva y política"/>
    <s v="14-Formación integral: más y mejor tiempo en los colegios"/>
    <s v="No aplica"/>
    <x v="11"/>
  </r>
  <r>
    <x v="1"/>
    <x v="6"/>
    <x v="0"/>
    <x v="22"/>
    <s v="IDARTES"/>
    <n v="2023"/>
    <s v="0222"/>
    <x v="0"/>
    <s v="O23011601140000007619"/>
    <s v="2020110010061"/>
    <s v="Fortalecimiento de procesos integrales de formación artística a lo largo de la vida. Bogotá D.C."/>
    <m/>
    <m/>
    <m/>
    <m/>
    <s v="PM/0222/0108/33011227619"/>
    <s v="Servicios de formación artística y cultural"/>
    <m/>
    <m/>
    <m/>
    <s v="TPJ-Trazador Presupuestal de Juventud"/>
    <x v="0"/>
    <x v="4"/>
    <x v="15"/>
    <s v="No"/>
    <n v="0"/>
    <n v="0"/>
    <n v="1893686485"/>
    <n v="631610149"/>
    <s v="01-Hacer un nuevo contrato social con igualdad de oportunidades para la inclusión social, productiva y política"/>
    <s v="14-Formación integral: más y mejor tiempo en los colegios"/>
    <s v="No aplica"/>
    <x v="11"/>
  </r>
  <r>
    <x v="1"/>
    <x v="6"/>
    <x v="0"/>
    <x v="22"/>
    <s v="IDARTES"/>
    <n v="2023"/>
    <s v="0222"/>
    <x v="0"/>
    <s v="O23011601150000007594"/>
    <s v="2020110010139"/>
    <s v="Desarrollo de las prácticas literarias como derecho"/>
    <m/>
    <m/>
    <m/>
    <m/>
    <s v="PM/0222/0105/33010737594"/>
    <s v="Servicio de creación, circulación, investigación y"/>
    <m/>
    <m/>
    <m/>
    <s v="TPJ-Trazador Presupuestal de Juventud"/>
    <x v="0"/>
    <x v="4"/>
    <x v="14"/>
    <s v="No"/>
    <n v="0"/>
    <n v="0"/>
    <n v="124516800"/>
    <n v="25450000"/>
    <s v="01-Hacer un nuevo contrato social con igualdad de oportunidades para la inclusión social, productiva y política"/>
    <s v="15-Plan Distrital de Lectura, Escritura y oralidad: Leer para la vida"/>
    <s v="No aplica"/>
    <x v="11"/>
  </r>
  <r>
    <x v="1"/>
    <x v="6"/>
    <x v="0"/>
    <x v="22"/>
    <s v="IDARTES"/>
    <n v="2023"/>
    <s v="0222"/>
    <x v="0"/>
    <s v="O23011601210000007585"/>
    <s v="2020110010063"/>
    <s v="Fortalecimiento a las Artes, territorios y cotidianidades"/>
    <m/>
    <m/>
    <m/>
    <m/>
    <s v="PM/0222/0105/33010537585"/>
    <s v="Servicio de creación, circulación, investigación y"/>
    <m/>
    <m/>
    <m/>
    <s v="TPJ-Trazador Presupuestal de Juventud"/>
    <x v="0"/>
    <x v="4"/>
    <x v="15"/>
    <s v="No"/>
    <n v="0"/>
    <n v="0"/>
    <n v="2288493887"/>
    <n v="2070115600"/>
    <s v="01-Hacer un nuevo contrato social con igualdad de oportunidades para la inclusión social, productiva y política"/>
    <s v="21-Creación y vida cotidiana: Apropiación ciudadana del arte, la cultura y el patrimonio, para la democracia cultural"/>
    <s v="No aplica"/>
    <x v="11"/>
  </r>
  <r>
    <x v="1"/>
    <x v="6"/>
    <x v="0"/>
    <x v="22"/>
    <s v="IDARTES"/>
    <n v="2023"/>
    <s v="0222"/>
    <x v="0"/>
    <s v="O23011601210000007585"/>
    <s v="2020110010063"/>
    <s v="Fortalecimiento a las Artes, territorios y cotidianidades"/>
    <m/>
    <m/>
    <m/>
    <m/>
    <s v="PM/0222/0105/33010737585"/>
    <s v="Servicio de creación, circulación, investigación y"/>
    <m/>
    <m/>
    <m/>
    <s v="TPJ-Trazador Presupuestal de Juventud"/>
    <x v="0"/>
    <x v="4"/>
    <x v="15"/>
    <s v="No"/>
    <n v="0"/>
    <n v="0"/>
    <n v="9187698181"/>
    <n v="1746536364"/>
    <s v="01-Hacer un nuevo contrato social con igualdad de oportunidades para la inclusión social, productiva y política"/>
    <s v="21-Creación y vida cotidiana: Apropiación ciudadana del arte, la cultura y el patrimonio, para la democracia cultural"/>
    <s v="No aplica"/>
    <x v="11"/>
  </r>
  <r>
    <x v="1"/>
    <x v="6"/>
    <x v="0"/>
    <x v="22"/>
    <s v="IDARTES"/>
    <n v="2023"/>
    <s v="0222"/>
    <x v="0"/>
    <s v="O23011601210000007585"/>
    <s v="2020110010063"/>
    <s v="Fortalecimiento a las Artes, territorios y cotidianidades"/>
    <m/>
    <m/>
    <m/>
    <m/>
    <s v="PM/0222/0105/33011227585"/>
    <s v="Servicio de creación, circulación, investigación y"/>
    <m/>
    <m/>
    <m/>
    <s v="TPJ-Trazador Presupuestal de Juventud"/>
    <x v="0"/>
    <x v="4"/>
    <x v="15"/>
    <s v="No"/>
    <n v="0"/>
    <n v="0"/>
    <n v="13001959873"/>
    <n v="1403114173"/>
    <s v="01-Hacer un nuevo contrato social con igualdad de oportunidades para la inclusión social, productiva y política"/>
    <s v="21-Creación y vida cotidiana: Apropiación ciudadana del arte, la cultura y el patrimonio, para la democracia cultural"/>
    <s v="No aplica"/>
    <x v="11"/>
  </r>
  <r>
    <x v="1"/>
    <x v="6"/>
    <x v="0"/>
    <x v="22"/>
    <s v="IDARTES"/>
    <n v="2023"/>
    <s v="0222"/>
    <x v="0"/>
    <s v="O23011601210000007585"/>
    <s v="2020110010063"/>
    <s v="Fortalecimiento a las Artes, territorios y cotidianidades"/>
    <m/>
    <m/>
    <m/>
    <m/>
    <s v="PM/0222/0105/33011267585"/>
    <s v="Servicio de creación, circulación, investigación y"/>
    <m/>
    <m/>
    <m/>
    <s v="TPJ-Trazador Presupuestal de Juventud"/>
    <x v="0"/>
    <x v="4"/>
    <x v="15"/>
    <s v="No"/>
    <n v="0"/>
    <n v="0"/>
    <n v="457462000"/>
    <n v="166604000"/>
    <s v="01-Hacer un nuevo contrato social con igualdad de oportunidades para la inclusión social, productiva y política"/>
    <s v="21-Creación y vida cotidiana: Apropiación ciudadana del arte, la cultura y el patrimonio, para la democracia cultural"/>
    <s v="No aplica"/>
    <x v="11"/>
  </r>
  <r>
    <x v="1"/>
    <x v="6"/>
    <x v="0"/>
    <x v="22"/>
    <s v="IDARTES"/>
    <n v="2023"/>
    <s v="0222"/>
    <x v="0"/>
    <s v="O23011601210000007585"/>
    <s v="2020110010063"/>
    <s v="Fortalecimiento a las Artes, territorios y cotidianidades"/>
    <m/>
    <m/>
    <m/>
    <m/>
    <s v="PM/0222/0108/33010517585"/>
    <s v="Servicios de formación artística y cultural"/>
    <m/>
    <m/>
    <m/>
    <s v="TPJ-Trazador Presupuestal de Juventud"/>
    <x v="0"/>
    <x v="4"/>
    <x v="15"/>
    <s v="No"/>
    <n v="0"/>
    <n v="0"/>
    <n v="816617000"/>
    <n v="494292000"/>
    <s v="01-Hacer un nuevo contrato social con igualdad de oportunidades para la inclusión social, productiva y política"/>
    <s v="21-Creación y vida cotidiana: Apropiación ciudadana del arte, la cultura y el patrimonio, para la democracia cultural"/>
    <s v="No aplica"/>
    <x v="11"/>
  </r>
  <r>
    <x v="1"/>
    <x v="6"/>
    <x v="0"/>
    <x v="22"/>
    <s v="IDARTES"/>
    <n v="2023"/>
    <s v="0222"/>
    <x v="0"/>
    <s v="O23011601210000007585"/>
    <s v="2020110010063"/>
    <s v="Fortalecimiento a las Artes, territorios y cotidianidades"/>
    <m/>
    <m/>
    <m/>
    <m/>
    <s v="PM/0222/0108/33010877585"/>
    <s v="Servicios de formación artística y cultural"/>
    <m/>
    <m/>
    <m/>
    <s v="TPJ-Trazador Presupuestal de Juventud"/>
    <x v="0"/>
    <x v="4"/>
    <x v="15"/>
    <s v="No"/>
    <n v="0"/>
    <n v="0"/>
    <n v="916261400"/>
    <n v="324827400"/>
    <s v="01-Hacer un nuevo contrato social con igualdad de oportunidades para la inclusión social, productiva y política"/>
    <s v="21-Creación y vida cotidiana: Apropiación ciudadana del arte, la cultura y el patrimonio, para la democracia cultural"/>
    <s v="No aplica"/>
    <x v="11"/>
  </r>
  <r>
    <x v="1"/>
    <x v="6"/>
    <x v="0"/>
    <x v="22"/>
    <s v="IDARTES"/>
    <n v="2023"/>
    <s v="0222"/>
    <x v="0"/>
    <s v="O23011601210000007600"/>
    <s v="2020110010060"/>
    <s v="Identificación, reconocimiento y valoración de las prácticas artísticas a través del fomento en Bogotá D.C."/>
    <m/>
    <m/>
    <m/>
    <m/>
    <s v="PM/0222/0107/33010547600"/>
    <s v="Servicio de reconocimientos, apoyos y estimulos ec"/>
    <m/>
    <m/>
    <m/>
    <s v="TPJ-Trazador Presupuestal de Juventud"/>
    <x v="0"/>
    <x v="4"/>
    <x v="15"/>
    <s v="No"/>
    <n v="0"/>
    <n v="0"/>
    <n v="15948961172"/>
    <n v="12184097747"/>
    <s v="01-Hacer un nuevo contrato social con igualdad de oportunidades para la inclusión social, productiva y política"/>
    <s v="21-Creación y vida cotidiana: Apropiación ciudadana del arte, la cultura y el patrimonio, para la democracia cultural"/>
    <s v="No aplica"/>
    <x v="11"/>
  </r>
  <r>
    <x v="1"/>
    <x v="9"/>
    <x v="0"/>
    <x v="10"/>
    <s v="SDA"/>
    <n v="2023"/>
    <s v="0126"/>
    <x v="0"/>
    <s v="O23011601220000007657"/>
    <s v="2020110010073"/>
    <s v="Transformación cultural ambiental a partir de estrategias de educación, participación y comunicación en Bogotá"/>
    <m/>
    <m/>
    <m/>
    <m/>
    <s v="PM/0126/0106/32080067657"/>
    <s v="CIUDADANIA PARTICIPATIVA Y RESPONSABLE CON EL AMBI"/>
    <m/>
    <m/>
    <m/>
    <s v="TPJ-Trazador Presupuestal de Juventud"/>
    <x v="0"/>
    <x v="0"/>
    <x v="7"/>
    <s v="No"/>
    <n v="0"/>
    <n v="0"/>
    <n v="1813691500"/>
    <n v="686432600"/>
    <s v="01-Hacer un nuevo contrato social con igualdad de oportunidades para la inclusión social, productiva y política"/>
    <s v="22-Transformación cultural para la conciencia ambiental y el cuidado de la fauna doméstica"/>
    <s v="No aplica"/>
    <x v="11"/>
  </r>
  <r>
    <x v="1"/>
    <x v="9"/>
    <x v="0"/>
    <x v="19"/>
    <s v="JB-JCM"/>
    <n v="2023"/>
    <s v="0218"/>
    <x v="0"/>
    <s v="O23011601220000007666"/>
    <s v="2020110010097"/>
    <s v="Fortalecimiento de la educación y la participación para la promoción de la cultura ambiental en el Jardín Botánico de Bogotá"/>
    <m/>
    <m/>
    <m/>
    <m/>
    <s v="PM/0218/0114/32080067666"/>
    <s v="APROPIACIÓN DEL CONOCIMIENTO E INNOVACIÓN PARA LA"/>
    <m/>
    <m/>
    <m/>
    <s v="TPJ-Trazador Presupuestal de Juventud"/>
    <x v="0"/>
    <x v="0"/>
    <x v="7"/>
    <s v="No"/>
    <n v="0"/>
    <n v="0"/>
    <n v="173440000"/>
    <n v="89789200"/>
    <s v="01-Hacer un nuevo contrato social con igualdad de oportunidades para la inclusión social, productiva y política"/>
    <s v="22-Transformación cultural para la conciencia ambiental y el cuidado de la fauna doméstica"/>
    <s v="No aplica"/>
    <x v="11"/>
  </r>
  <r>
    <x v="1"/>
    <x v="9"/>
    <x v="0"/>
    <x v="24"/>
    <s v="IDPYBA"/>
    <n v="2023"/>
    <s v="0229"/>
    <x v="0"/>
    <s v="O23011601220000007560"/>
    <s v="2020110010257"/>
    <s v="Implementación de estrategias de cultura y participación ciudadana para la defensa, convivencia, protección y bienestar de los animales en Bogotá"/>
    <m/>
    <m/>
    <m/>
    <m/>
    <s v="PM/0229/0113/32080107560"/>
    <s v="SERVICIO DE CULTURA Y PARTICIPACIÓN CIUDADANA MEDI"/>
    <m/>
    <m/>
    <m/>
    <s v="TPJ-Trazador Presupuestal de Juventud"/>
    <x v="0"/>
    <x v="0"/>
    <x v="7"/>
    <s v="No"/>
    <n v="0"/>
    <n v="0"/>
    <n v="212852500"/>
    <n v="93790066"/>
    <s v="01-Hacer un nuevo contrato social con igualdad de oportunidades para la inclusión social, productiva y política"/>
    <s v="22-Transformación cultural para la conciencia ambiental y el cuidado de la fauna doméstica"/>
    <s v="No aplica"/>
    <x v="11"/>
  </r>
  <r>
    <x v="1"/>
    <x v="3"/>
    <x v="0"/>
    <x v="3"/>
    <s v="SDM"/>
    <n v="2023"/>
    <s v="0113"/>
    <x v="0"/>
    <s v="O23011602350000007583"/>
    <s v="2020110010120"/>
    <s v="Implementación del sistema de transportes de bajas y cero emisiones para Bogotá"/>
    <m/>
    <m/>
    <m/>
    <m/>
    <s v="PM/0113/0209/24090147583"/>
    <s v="Servicio de implementacion de las política pública"/>
    <m/>
    <m/>
    <m/>
    <s v="TPJ-Trazador Presupuestal de Juventud"/>
    <x v="0"/>
    <x v="5"/>
    <x v="10"/>
    <s v="No"/>
    <n v="0"/>
    <n v="276106000"/>
    <n v="148143000"/>
    <n v="36231400"/>
    <s v="02-Cambiar nuestros hábitos de vida para reverdecer a Bogotá y adaptarnos y mitigar la crisis climática"/>
    <s v="35-Manejo y prevención de contaminación"/>
    <s v="No aplica"/>
    <x v="11"/>
  </r>
  <r>
    <x v="1"/>
    <x v="3"/>
    <x v="0"/>
    <x v="3"/>
    <s v="SDM"/>
    <n v="2023"/>
    <s v="0113"/>
    <x v="0"/>
    <s v="O23011602350000007583"/>
    <s v="2020110010120"/>
    <s v="Implementación del sistema de transportes de bajas y cero emisiones para Bogotá"/>
    <m/>
    <m/>
    <m/>
    <m/>
    <s v="PM/0113/0209/24090297583"/>
    <s v="Servicio de implementacion de las política pública"/>
    <m/>
    <m/>
    <m/>
    <s v="TPJ-Trazador Presupuestal de Juventud"/>
    <x v="0"/>
    <x v="5"/>
    <x v="10"/>
    <s v="No"/>
    <n v="0"/>
    <n v="0"/>
    <n v="86289000"/>
    <n v="2191467"/>
    <s v="02-Cambiar nuestros hábitos de vida para reverdecer a Bogotá y adaptarnos y mitigar la crisis climática"/>
    <s v="35-Manejo y prevención de contaminación"/>
    <s v="No aplica"/>
    <x v="11"/>
  </r>
  <r>
    <x v="1"/>
    <x v="3"/>
    <x v="0"/>
    <x v="3"/>
    <s v="SDM"/>
    <n v="2023"/>
    <s v="0113"/>
    <x v="0"/>
    <s v="O23011604490000007581"/>
    <s v="2020110010114"/>
    <s v="Fortalecimiento de la comunicación y la cultura para la movilidad como elementos constructivos y pedagógicos del nuevo contrato social en Bogotá"/>
    <m/>
    <m/>
    <m/>
    <m/>
    <s v="PM/0113/0206/24090227581"/>
    <s v="Servicio de sensibilización a los actores viales,"/>
    <m/>
    <m/>
    <m/>
    <s v="TPJ-Trazador Presupuestal de Juventud"/>
    <x v="0"/>
    <x v="5"/>
    <x v="10"/>
    <s v="No"/>
    <n v="0"/>
    <n v="1243880000"/>
    <n v="1278530000"/>
    <n v="356141767"/>
    <s v="04-Hacer de Bogotá Región un modelo de movilidad multimodal, incluyente y sostenible"/>
    <s v="49-Movilidad segura, sostenible y accesible"/>
    <s v="No aplica"/>
    <x v="11"/>
  </r>
  <r>
    <x v="1"/>
    <x v="3"/>
    <x v="0"/>
    <x v="3"/>
    <s v="SDM"/>
    <n v="2023"/>
    <s v="0113"/>
    <x v="0"/>
    <s v="O23011604490000007588"/>
    <s v="2020110010123"/>
    <s v="Fortalecimiento de una movilidad sostenible y accesible para Bogotá y su Región"/>
    <m/>
    <m/>
    <m/>
    <m/>
    <s v="PM/0113/0208/24090087588"/>
    <s v="Servicio de gestión para la movilidad en la ciudad"/>
    <m/>
    <m/>
    <m/>
    <s v="TPJ-Trazador Presupuestal de Juventud"/>
    <x v="0"/>
    <x v="5"/>
    <x v="10"/>
    <s v="No"/>
    <n v="0"/>
    <n v="347044000"/>
    <n v="176543000"/>
    <n v="12229867"/>
    <s v="04-Hacer de Bogotá Región un modelo de movilidad multimodal, incluyente y sostenible"/>
    <s v="49-Movilidad segura, sostenible y accesible"/>
    <s v="No aplica"/>
    <x v="11"/>
  </r>
  <r>
    <x v="1"/>
    <x v="3"/>
    <x v="0"/>
    <x v="3"/>
    <s v="SDM"/>
    <n v="2023"/>
    <s v="0113"/>
    <x v="0"/>
    <s v="O23011604490000007588"/>
    <s v="2020110010123"/>
    <s v="Fortalecimiento de una movilidad sostenible y accesible para Bogotá y su Región"/>
    <m/>
    <m/>
    <m/>
    <m/>
    <s v="PM/0113/0208/24090257588"/>
    <s v="Servicio de gestión para la movilidad en la ciudad"/>
    <m/>
    <m/>
    <m/>
    <s v="TPJ-Trazador Presupuestal de Juventud"/>
    <x v="0"/>
    <x v="5"/>
    <x v="10"/>
    <s v="No"/>
    <n v="0"/>
    <n v="0"/>
    <n v="75330000"/>
    <n v="12052800"/>
    <s v="04-Hacer de Bogotá Región un modelo de movilidad multimodal, incluyente y sostenible"/>
    <s v="49-Movilidad segura, sostenible y accesible"/>
    <s v="No aplica"/>
    <x v="11"/>
  </r>
  <r>
    <x v="1"/>
    <x v="3"/>
    <x v="0"/>
    <x v="3"/>
    <s v="SDM"/>
    <n v="2023"/>
    <s v="0113"/>
    <x v="0"/>
    <s v="O23011604490000007907"/>
    <s v="2021110010003"/>
    <s v="Consolidación del Centro de Orientación a Víctimas de Siniestros Viales de Bogotá"/>
    <m/>
    <m/>
    <m/>
    <m/>
    <s v="PM/0113/0205/24090247907"/>
    <s v="Servicio de prevención y promoción para la segurid"/>
    <m/>
    <m/>
    <m/>
    <s v="TPJ-Trazador Presupuestal de Juventud"/>
    <x v="0"/>
    <x v="5"/>
    <x v="10"/>
    <s v="No"/>
    <n v="0"/>
    <n v="1864971000"/>
    <n v="1381006300"/>
    <n v="314416840"/>
    <s v="04-Hacer de Bogotá Región un modelo de movilidad multimodal, incluyente y sostenible"/>
    <s v="49-Movilidad segura, sostenible y accesible"/>
    <s v="No aplica"/>
    <x v="11"/>
  </r>
  <r>
    <x v="1"/>
    <x v="3"/>
    <x v="0"/>
    <x v="3"/>
    <s v="SDM"/>
    <n v="2023"/>
    <s v="0113"/>
    <x v="0"/>
    <s v="O23011605510000007595"/>
    <s v="2020110010112"/>
    <s v="Implementación de estrategias de participación ciudadana para una movilidad segura, incluyente, sostenible y accesible en Bogotá"/>
    <m/>
    <m/>
    <m/>
    <m/>
    <s v="PM/0113/0212/45020017595"/>
    <s v="Servicios institucionales para la atención a la ci"/>
    <m/>
    <m/>
    <m/>
    <s v="TPJ-Trazador Presupuestal de Juventud"/>
    <x v="0"/>
    <x v="5"/>
    <x v="10"/>
    <s v="No"/>
    <n v="0"/>
    <n v="974064000"/>
    <n v="974063928"/>
    <n v="325113076"/>
    <s v="05-Construir Bogotá Región con gobierno abierto, transparente y ciudadanía consciente"/>
    <s v="51-Gobierno Abierto"/>
    <s v="No aplica"/>
    <x v="11"/>
  </r>
  <r>
    <x v="1"/>
    <x v="5"/>
    <x v="0"/>
    <x v="5"/>
    <s v="SDHT"/>
    <n v="2023"/>
    <s v="0118"/>
    <x v="0"/>
    <s v="O23011601010000007715"/>
    <s v="2020110010292"/>
    <s v="Mejoramiento de vivienda - modalidad de habitabilidad mediante asignación e implementación de subsidio en Bogotá"/>
    <m/>
    <m/>
    <m/>
    <m/>
    <s v="PM/0118/0113/40010327715"/>
    <s v="VIVIENDA PARA TODOS"/>
    <m/>
    <m/>
    <m/>
    <s v="TPJ-Trazador Presupuestal de Juventud"/>
    <x v="0"/>
    <x v="5"/>
    <x v="13"/>
    <s v="No"/>
    <n v="0"/>
    <n v="0"/>
    <n v="2825750000"/>
    <n v="912864667"/>
    <s v="01-Hacer un nuevo contrato social con igualdad de oportunidades para la inclusión social, productiva y política"/>
    <s v="01-Subsidios y transferencias para la equidad"/>
    <s v="No aplica"/>
    <x v="11"/>
  </r>
  <r>
    <x v="1"/>
    <x v="5"/>
    <x v="0"/>
    <x v="5"/>
    <s v="SDHT"/>
    <n v="2023"/>
    <s v="0118"/>
    <x v="0"/>
    <s v="O23011601010000007823"/>
    <s v="2020110010298"/>
    <s v="Generación de mecanismos para facilitar el acceso a una solución de vivienda a hogares vulnerables en Bogotá."/>
    <m/>
    <m/>
    <m/>
    <m/>
    <s v="PM/0118/0113/40010317823"/>
    <s v="VIVIENDA PARA TODOS"/>
    <m/>
    <m/>
    <m/>
    <s v="TPJ-Trazador Presupuestal de Juventud"/>
    <x v="0"/>
    <x v="5"/>
    <x v="13"/>
    <s v="No"/>
    <n v="0"/>
    <n v="0"/>
    <n v="19942723223"/>
    <n v="15170713203"/>
    <s v="01-Hacer un nuevo contrato social con igualdad de oportunidades para la inclusión social, productiva y política"/>
    <s v="01-Subsidios y transferencias para la equidad"/>
    <s v="No aplica"/>
    <x v="11"/>
  </r>
  <r>
    <x v="1"/>
    <x v="5"/>
    <x v="0"/>
    <x v="5"/>
    <s v="SDHT"/>
    <n v="2023"/>
    <s v="0118"/>
    <x v="0"/>
    <s v="O23011601190000007582"/>
    <s v="2020110010295"/>
    <s v="Mejoramiento progresivo de edificaciones de vivienda de origen informal Plan Terrazas"/>
    <m/>
    <m/>
    <m/>
    <m/>
    <s v="PM/0118/0113/40010327582"/>
    <s v="VIVIENDA PARA TODOS"/>
    <m/>
    <m/>
    <m/>
    <s v="TPJ-Trazador Presupuestal de Juventud"/>
    <x v="0"/>
    <x v="5"/>
    <x v="13"/>
    <s v="No"/>
    <n v="0"/>
    <n v="0"/>
    <n v="33415110000"/>
    <n v="32936439998"/>
    <s v="01-Hacer un nuevo contrato social con igualdad de oportunidades para la inclusión social, productiva y política"/>
    <s v="19-Vivienda y entornos dignos en el territorio urbano y rural"/>
    <s v="No aplica"/>
    <x v="11"/>
  </r>
  <r>
    <x v="1"/>
    <x v="5"/>
    <x v="0"/>
    <x v="5"/>
    <s v="SDHT"/>
    <n v="2023"/>
    <s v="0118"/>
    <x v="0"/>
    <s v="O23011601190000007659"/>
    <s v="2020110010291"/>
    <s v="Mejoramiento Integral Rural y de Bordes Urbanos en Bogotá"/>
    <m/>
    <m/>
    <m/>
    <m/>
    <s v="PM/0118/0114/40010447659"/>
    <s v="INTERVENCIONES INTEGRALES DEL HÁBITAT"/>
    <m/>
    <m/>
    <m/>
    <s v="TPJ-Trazador Presupuestal de Juventud"/>
    <x v="0"/>
    <x v="5"/>
    <x v="13"/>
    <s v="No"/>
    <n v="0"/>
    <n v="0"/>
    <n v="1211012000"/>
    <n v="393461999"/>
    <s v="01-Hacer un nuevo contrato social con igualdad de oportunidades para la inclusión social, productiva y política"/>
    <s v="19-Vivienda y entornos dignos en el territorio urbano y rural"/>
    <s v="No aplica"/>
    <x v="11"/>
  </r>
  <r>
    <x v="1"/>
    <x v="5"/>
    <x v="0"/>
    <x v="23"/>
    <s v="UAESP"/>
    <n v="2023"/>
    <s v="0228"/>
    <x v="0"/>
    <s v="O23011602380000007569"/>
    <s v="2020110010206"/>
    <s v="Transformación Gestión integral de residuos sólidos hacia una cultura de aprovechamiento y valorización de residuos en el distrito capital Bogotá"/>
    <m/>
    <m/>
    <m/>
    <m/>
    <s v="PM/0228/0107/40030057569"/>
    <s v="APROVECHAMIENTO"/>
    <m/>
    <m/>
    <m/>
    <s v="TPJ-Trazador Presupuestal de Juventud"/>
    <x v="0"/>
    <x v="6"/>
    <x v="12"/>
    <s v="No"/>
    <n v="0"/>
    <n v="0"/>
    <n v="748980000"/>
    <n v="196420665"/>
    <s v="02-Cambiar nuestros hábitos de vida para reverdecer a Bogotá y adaptarnos y mitigar la crisis climática"/>
    <s v="38-Ecoeficiencia, reciclaje, manejo de residuos e inclusión de la población recicladora"/>
    <s v="No aplica"/>
    <x v="11"/>
  </r>
  <r>
    <x v="1"/>
    <x v="7"/>
    <x v="0"/>
    <x v="7"/>
    <s v="SDMUJER"/>
    <n v="2023"/>
    <s v="0121"/>
    <x v="0"/>
    <s v="O23011601020000007673"/>
    <s v="2020110010283"/>
    <s v="Desarrollo de capacidades para aumentar la autonomía y empoderamiento de las mujeres en toda su diversidad en Bogotá"/>
    <m/>
    <m/>
    <m/>
    <m/>
    <s v="PM/0121/0103/02050027673"/>
    <s v="IGUALDAD DE OPORTUNIDADES Y DESARROLLO DE CAPACIDA"/>
    <m/>
    <m/>
    <m/>
    <s v="TPJ-Trazador Presupuestal de Juventud"/>
    <x v="0"/>
    <x v="6"/>
    <x v="11"/>
    <s v="No"/>
    <n v="0"/>
    <n v="0"/>
    <n v="1360555794"/>
    <n v="470193867"/>
    <s v="01-Hacer un nuevo contrato social con igualdad de oportunidades para la inclusión social, productiva y política"/>
    <s v="02-Igualdad de oportunidades y desarrollo de capacidades para las mujeres"/>
    <s v="No aplica"/>
    <x v="11"/>
  </r>
  <r>
    <x v="1"/>
    <x v="7"/>
    <x v="0"/>
    <x v="7"/>
    <s v="SDMUJER"/>
    <n v="2023"/>
    <s v="0121"/>
    <x v="0"/>
    <s v="O23011601020000007673"/>
    <s v="2020110010283"/>
    <s v="Desarrollo de capacidades para aumentar la autonomía y empoderamiento de las mujeres en toda su diversidad en Bogotá"/>
    <m/>
    <m/>
    <m/>
    <m/>
    <s v="PM/0121/0103/02050037673"/>
    <s v="IGUALDAD DE OPORTUNIDADES Y DESARROLLO DE CAPACIDA"/>
    <m/>
    <m/>
    <m/>
    <s v="TPJ-Trazador Presupuestal de Juventud"/>
    <x v="0"/>
    <x v="6"/>
    <x v="11"/>
    <s v="No"/>
    <n v="0"/>
    <n v="0"/>
    <n v="1047900"/>
    <n v="0"/>
    <s v="01-Hacer un nuevo contrato social con igualdad de oportunidades para la inclusión social, productiva y política"/>
    <s v="02-Igualdad de oportunidades y desarrollo de capacidades para las mujeres"/>
    <s v="No aplica"/>
    <x v="11"/>
  </r>
  <r>
    <x v="1"/>
    <x v="7"/>
    <x v="0"/>
    <x v="7"/>
    <s v="SDMUJER"/>
    <n v="2023"/>
    <s v="0121"/>
    <x v="0"/>
    <s v="O23011601050000007671"/>
    <s v="2020110010382"/>
    <s v="Implementación de acciones afirmativas dirigidas a las mujeres con enfoque diferencial y de género en Bogotá"/>
    <m/>
    <m/>
    <m/>
    <m/>
    <s v="PM/0121/0103/45020227671"/>
    <s v="IGUALDAD DE OPORTUNIDADES Y DESARROLLO DE CAPACIDA"/>
    <m/>
    <m/>
    <m/>
    <s v="TPJ-Trazador Presupuestal de Juventud"/>
    <x v="0"/>
    <x v="0"/>
    <x v="0"/>
    <s v="No"/>
    <n v="0"/>
    <n v="0"/>
    <n v="48096184"/>
    <n v="0"/>
    <s v="01-Hacer un nuevo contrato social con igualdad de oportunidades para la inclusión social, productiva y política"/>
    <s v="05-Promoción de la igualdad, el desarrollo de capacidades y el reconocimiento de las mujeres"/>
    <s v="No aplica"/>
    <x v="11"/>
  </r>
  <r>
    <x v="1"/>
    <x v="7"/>
    <x v="0"/>
    <x v="7"/>
    <s v="SDMUJER"/>
    <n v="2023"/>
    <s v="0121"/>
    <x v="0"/>
    <s v="O23011601050000007671"/>
    <s v="2020110010382"/>
    <s v="Implementación de acciones afirmativas dirigidas a las mujeres con enfoque diferencial y de género en Bogotá"/>
    <m/>
    <m/>
    <m/>
    <m/>
    <s v="PM/0121/0103/45020337671"/>
    <s v="IGUALDAD DE OPORTUNIDADES Y DESARROLLO DE CAPACIDA"/>
    <m/>
    <m/>
    <m/>
    <s v="TPJ-Trazador Presupuestal de Juventud"/>
    <x v="0"/>
    <x v="3"/>
    <x v="6"/>
    <s v="No"/>
    <n v="0"/>
    <n v="0"/>
    <n v="1364200213"/>
    <n v="515108243"/>
    <s v="01-Hacer un nuevo contrato social con igualdad de oportunidades para la inclusión social, productiva y política"/>
    <s v="05-Promoción de la igualdad, el desarrollo de capacidades y el reconocimiento de las mujeres"/>
    <s v="No aplica"/>
    <x v="11"/>
  </r>
  <r>
    <x v="1"/>
    <x v="7"/>
    <x v="0"/>
    <x v="7"/>
    <s v="SDMUJER"/>
    <n v="2023"/>
    <s v="0121"/>
    <x v="0"/>
    <s v="O23011603400000007672"/>
    <s v="2020110010311"/>
    <s v="Contribución acceso efectivo de las mujeres a la justicia con enfoque de género y de la ruta integral de atención para el acceso a la justicia de las mujeres en Bogotá"/>
    <m/>
    <m/>
    <m/>
    <m/>
    <s v="PM/0121/0101/02050077672"/>
    <s v="VIDA LIBRE DE VIOLENCIAS Y JUSTICIA CON ENFOQUE DE"/>
    <m/>
    <m/>
    <m/>
    <s v="TPJ-Trazador Presupuestal de Juventud"/>
    <x v="0"/>
    <x v="2"/>
    <x v="16"/>
    <s v="No"/>
    <n v="0"/>
    <n v="0"/>
    <n v="4192746884"/>
    <n v="1491913689"/>
    <s v="03-Inspirar confianza y legitimidad para vivir sin miedo y ser epicentro de cultura ciudadana, paz y reconciliación"/>
    <s v="40-Más mujeres viven una vida libre de violencias, se sienten seguras y acceden con confianza al sistema de justicia"/>
    <s v="No aplica"/>
    <x v="11"/>
  </r>
  <r>
    <x v="1"/>
    <x v="7"/>
    <x v="0"/>
    <x v="7"/>
    <s v="SDMUJER"/>
    <n v="2023"/>
    <s v="0121"/>
    <x v="0"/>
    <s v="O23011603400000007672"/>
    <s v="2020110010311"/>
    <s v="Contribución acceso efectivo de las mujeres a la justicia con enfoque de género y de la ruta integral de atención para el acceso a la justicia de las mujeres en Bogotá"/>
    <m/>
    <m/>
    <m/>
    <m/>
    <s v="PM/0121/0101/02050097672"/>
    <s v="VIDA LIBRE DE VIOLENCIAS Y JUSTICIA CON ENFOQUE DE"/>
    <m/>
    <m/>
    <m/>
    <s v="TPJ-Trazador Presupuestal de Juventud"/>
    <x v="0"/>
    <x v="2"/>
    <x v="16"/>
    <s v="No"/>
    <n v="0"/>
    <n v="0"/>
    <n v="4593926675"/>
    <n v="1534865748"/>
    <s v="03-Inspirar confianza y legitimidad para vivir sin miedo y ser epicentro de cultura ciudadana, paz y reconciliación"/>
    <s v="40-Más mujeres viven una vida libre de violencias, se sienten seguras y acceden con confianza al sistema de justicia"/>
    <s v="No aplica"/>
    <x v="11"/>
  </r>
  <r>
    <x v="1"/>
    <x v="7"/>
    <x v="0"/>
    <x v="7"/>
    <s v="SDMUJER"/>
    <n v="2023"/>
    <s v="0121"/>
    <x v="0"/>
    <s v="O23011603400000007734"/>
    <s v="2020110010281"/>
    <s v="Fortalecimiento a la implementación del Sistema Distrital de Protección integral a las mujeres víctimas de violencias - SOFIA en Bogotá"/>
    <m/>
    <m/>
    <m/>
    <m/>
    <s v="PM/0121/0101/02050037734"/>
    <s v="VIDA LIBRE DE VIOLENCIAS Y JUSTICIA CON ENFOQUE DE"/>
    <m/>
    <m/>
    <m/>
    <s v="TPJ-Trazador Presupuestal de Juventud"/>
    <x v="0"/>
    <x v="2"/>
    <x v="2"/>
    <s v="No"/>
    <n v="0"/>
    <n v="0"/>
    <n v="10721262703"/>
    <n v="2403162029"/>
    <s v="03-Inspirar confianza y legitimidad para vivir sin miedo y ser epicentro de cultura ciudadana, paz y reconciliación"/>
    <s v="40-Más mujeres viven una vida libre de violencias, se sienten seguras y acceden con confianza al sistema de justicia"/>
    <s v="No aplica"/>
    <x v="11"/>
  </r>
  <r>
    <x v="1"/>
    <x v="7"/>
    <x v="0"/>
    <x v="7"/>
    <s v="SDMUJER"/>
    <n v="2023"/>
    <s v="0121"/>
    <x v="0"/>
    <s v="O23011603400000007734"/>
    <s v="2020110010281"/>
    <s v="Fortalecimiento a la implementación del Sistema Distrital de Protección integral a las mujeres víctimas de violencias - SOFIA en Bogotá"/>
    <m/>
    <m/>
    <m/>
    <m/>
    <s v="PM/0121/0101/02050077734"/>
    <s v="VIDA LIBRE DE VIOLENCIAS Y JUSTICIA CON ENFOQUE DE"/>
    <m/>
    <m/>
    <m/>
    <s v="TPJ-Trazador Presupuestal de Juventud"/>
    <x v="0"/>
    <x v="2"/>
    <x v="2"/>
    <s v="No"/>
    <n v="0"/>
    <n v="0"/>
    <n v="10665563848"/>
    <n v="774531467"/>
    <s v="03-Inspirar confianza y legitimidad para vivir sin miedo y ser epicentro de cultura ciudadana, paz y reconciliación"/>
    <s v="40-Más mujeres viven una vida libre de violencias, se sienten seguras y acceden con confianza al sistema de justicia"/>
    <s v="No aplica"/>
    <x v="11"/>
  </r>
  <r>
    <x v="1"/>
    <x v="7"/>
    <x v="0"/>
    <x v="7"/>
    <s v="SDMUJER"/>
    <n v="2023"/>
    <s v="0121"/>
    <x v="0"/>
    <s v="O23011603400000007734"/>
    <s v="2020110010281"/>
    <s v="Fortalecimiento a la implementación del Sistema Distrital de Protección integral a las mujeres víctimas de violencias - SOFIA en Bogotá"/>
    <m/>
    <m/>
    <m/>
    <m/>
    <s v="PM/0121/0101/02050107734"/>
    <s v="VIDA LIBRE DE VIOLENCIAS Y JUSTICIA CON ENFOQUE DE"/>
    <m/>
    <m/>
    <m/>
    <s v="TPJ-Trazador Presupuestal de Juventud"/>
    <x v="0"/>
    <x v="2"/>
    <x v="2"/>
    <s v="No"/>
    <n v="0"/>
    <n v="0"/>
    <n v="7126452631"/>
    <n v="2151570778"/>
    <s v="03-Inspirar confianza y legitimidad para vivir sin miedo y ser epicentro de cultura ciudadana, paz y reconciliación"/>
    <s v="40-Más mujeres viven una vida libre de violencias, se sienten seguras y acceden con confianza al sistema de justicia"/>
    <s v="No aplica"/>
    <x v="11"/>
  </r>
  <r>
    <x v="1"/>
    <x v="3"/>
    <x v="1"/>
    <x v="26"/>
    <s v="TMSA"/>
    <n v="2023"/>
    <s v="0262"/>
    <x v="0"/>
    <s v="O23011604490000007513"/>
    <s v="2020110010272"/>
    <s v="Desarrollo y Gestión de la Cultura Ciudadana en el Sistema Integrado de Transporte Público de Bogotá"/>
    <m/>
    <m/>
    <m/>
    <m/>
    <s v="PO/0262/0001/4000007513E"/>
    <s v="4.1.1 Modelo De Cultura Ciudadana En El Componente Troncal Y Zonal Del Sitp_x000a_"/>
    <s v="4.1.1.1 Avance en la actualización e implementación de un Modelo de Cultura Ciudadana en el componente Troncal y Zonal del Sitp"/>
    <m/>
    <m/>
    <s v="TPJ-Trazador Presupuestal de Juventud"/>
    <x v="0"/>
    <x v="6"/>
    <x v="11"/>
    <s v="No"/>
    <n v="0"/>
    <n v="10206000000"/>
    <n v="10842066600"/>
    <n v="6068370450"/>
    <s v="04-Hacer de Bogotá Región un modelo de movilidad multimodal, incluyente y sostenible"/>
    <s v="49-Movilidad segura, sostenible y accesible"/>
    <s v="No aplica"/>
    <x v="11"/>
  </r>
  <r>
    <x v="1"/>
    <x v="3"/>
    <x v="1"/>
    <x v="27"/>
    <s v="EMB"/>
    <n v="2023"/>
    <s v="0266"/>
    <x v="0"/>
    <s v="O23011604500000007501"/>
    <s v="2020110010193"/>
    <s v="Primera Línea de Metro de Bogotá"/>
    <m/>
    <m/>
    <m/>
    <m/>
    <s v="PO/0266/0001/4000007501"/>
    <n v="1"/>
    <s v="3.12.1. % de contratación de jóvenes relacionado con el contrato de conseción."/>
    <m/>
    <m/>
    <s v="TPJ-Trazador Presupuestal de Juventud"/>
    <x v="0"/>
    <x v="6"/>
    <x v="11"/>
    <s v="No"/>
    <n v="0"/>
    <n v="0"/>
    <n v="1391867788"/>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2"/>
    <n v="1"/>
    <s v="3.12.1. % de contratación de jóvenes relacionado con el contrato de conseción."/>
    <m/>
    <m/>
    <s v="TPJ-Trazador Presupuestal de Juventud"/>
    <x v="0"/>
    <x v="6"/>
    <x v="11"/>
    <s v="No"/>
    <n v="0"/>
    <n v="0"/>
    <n v="11363385077"/>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3"/>
    <n v="1"/>
    <s v="3.12.1. % de contratación de jóvenes relacionado con el contrato de conseción."/>
    <m/>
    <m/>
    <s v="TPJ-Trazador Presupuestal de Juventud"/>
    <x v="0"/>
    <x v="6"/>
    <x v="11"/>
    <s v="No"/>
    <n v="0"/>
    <n v="0"/>
    <n v="20554791355"/>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4"/>
    <n v="1"/>
    <s v="3.12.1. % de contratación de jóvenes relacionado con el contrato de conseción."/>
    <m/>
    <m/>
    <s v="TPJ-Trazador Presupuestal de Juventud"/>
    <x v="0"/>
    <x v="6"/>
    <x v="11"/>
    <s v="No"/>
    <n v="0"/>
    <n v="0"/>
    <n v="2067976398"/>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5"/>
    <n v="1"/>
    <s v="3.12.1. % de contratación de jóvenes relacionado con el contrato de conseción."/>
    <m/>
    <m/>
    <s v="TPJ-Trazador Presupuestal de Juventud"/>
    <x v="0"/>
    <x v="6"/>
    <x v="11"/>
    <s v="No"/>
    <n v="0"/>
    <n v="0"/>
    <n v="20430816306"/>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6"/>
    <n v="1"/>
    <s v="3.12.1. % de contratación de jóvenes relacionado con el contrato de conseción."/>
    <m/>
    <m/>
    <s v="TPJ-Trazador Presupuestal de Juventud"/>
    <x v="0"/>
    <x v="6"/>
    <x v="11"/>
    <s v="No"/>
    <n v="0"/>
    <n v="0"/>
    <n v="710851013"/>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7"/>
    <n v="1"/>
    <s v="3.12.1. % de contratación de jóvenes relacionado con el contrato de conseción."/>
    <m/>
    <m/>
    <s v="TPJ-Trazador Presupuestal de Juventud"/>
    <x v="0"/>
    <x v="6"/>
    <x v="11"/>
    <s v="No"/>
    <n v="0"/>
    <n v="0"/>
    <n v="3010445742"/>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8"/>
    <n v="1"/>
    <s v="3.12.1. % de contratación de jóvenes relacionado con el contrato de conseción."/>
    <m/>
    <m/>
    <s v="TPJ-Trazador Presupuestal de Juventud"/>
    <x v="0"/>
    <x v="6"/>
    <x v="11"/>
    <s v="No"/>
    <n v="0"/>
    <n v="0"/>
    <n v="368750232865.23999"/>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09"/>
    <n v="1"/>
    <s v="3.12.1. % de contratación de jóvenes relacionado con el contrato de conseción."/>
    <m/>
    <m/>
    <s v="TPJ-Trazador Presupuestal de Juventud"/>
    <x v="0"/>
    <x v="6"/>
    <x v="11"/>
    <s v="No"/>
    <n v="0"/>
    <n v="0"/>
    <n v="343395465140"/>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0"/>
    <n v="1"/>
    <s v="3.12.1. % de contratación de jóvenes relacionado con el contrato de conseción."/>
    <m/>
    <m/>
    <s v="TPJ-Trazador Presupuestal de Juventud"/>
    <x v="0"/>
    <x v="6"/>
    <x v="11"/>
    <s v="No"/>
    <n v="0"/>
    <n v="0"/>
    <n v="46337839294"/>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1"/>
    <n v="1"/>
    <s v="3.12.1. % de contratación de jóvenes relacionado con el contrato de conseción."/>
    <m/>
    <m/>
    <s v="TPJ-Trazador Presupuestal de Juventud"/>
    <x v="0"/>
    <x v="6"/>
    <x v="11"/>
    <s v="No"/>
    <n v="0"/>
    <n v="0"/>
    <n v="71070480508"/>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2"/>
    <n v="1"/>
    <s v="3.12.1. % de contratación de jóvenes relacionado con el contrato de conseción."/>
    <m/>
    <m/>
    <s v="TPJ-Trazador Presupuestal de Juventud"/>
    <x v="0"/>
    <x v="6"/>
    <x v="11"/>
    <s v="No"/>
    <n v="0"/>
    <n v="0"/>
    <n v="47578001515.760002"/>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3"/>
    <n v="1"/>
    <s v="3.12.1. % de contratación de jóvenes relacionado con el contrato de conseción."/>
    <m/>
    <m/>
    <s v="TPJ-Trazador Presupuestal de Juventud"/>
    <x v="0"/>
    <x v="6"/>
    <x v="11"/>
    <s v="No"/>
    <n v="0"/>
    <n v="0"/>
    <n v="41546003402"/>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4"/>
    <n v="1"/>
    <s v="3.12.1. % de contratación de jóvenes relacionado con el contrato de conseción."/>
    <m/>
    <m/>
    <s v="TPJ-Trazador Presupuestal de Juventud"/>
    <x v="0"/>
    <x v="6"/>
    <x v="11"/>
    <s v="No"/>
    <n v="0"/>
    <n v="0"/>
    <n v="25791756768"/>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5"/>
    <n v="1"/>
    <s v="3.12.1. % de contratación de jóvenes relacionado con el contrato de conseción."/>
    <m/>
    <m/>
    <s v="TPJ-Trazador Presupuestal de Juventud"/>
    <x v="0"/>
    <x v="6"/>
    <x v="11"/>
    <s v="No"/>
    <n v="0"/>
    <n v="0"/>
    <n v="58503203736"/>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6"/>
    <n v="1"/>
    <s v="3.12.1. % de contratación de jóvenes relacionado con el contrato de conseción."/>
    <m/>
    <m/>
    <s v="TPJ-Trazador Presupuestal de Juventud"/>
    <x v="0"/>
    <x v="6"/>
    <x v="11"/>
    <s v="No"/>
    <n v="0"/>
    <n v="0"/>
    <n v="22442434590"/>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7"/>
    <n v="1"/>
    <s v="3.12.1. % de contratación de jóvenes relacionado con el contrato de conseción."/>
    <m/>
    <m/>
    <s v="TPJ-Trazador Presupuestal de Juventud"/>
    <x v="0"/>
    <x v="6"/>
    <x v="11"/>
    <s v="No"/>
    <n v="0"/>
    <n v="0"/>
    <n v="122493665331"/>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8"/>
    <n v="1"/>
    <s v="3.12.1. % de contratación de jóvenes relacionado con el contrato de conseción."/>
    <m/>
    <m/>
    <s v="TPJ-Trazador Presupuestal de Juventud"/>
    <x v="0"/>
    <x v="6"/>
    <x v="11"/>
    <s v="No"/>
    <n v="0"/>
    <n v="0"/>
    <n v="15922697614"/>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19"/>
    <n v="1"/>
    <s v="3.12.1. % de contratación de jóvenes relacionado con el contrato de conseción."/>
    <m/>
    <m/>
    <s v="TPJ-Trazador Presupuestal de Juventud"/>
    <x v="0"/>
    <x v="6"/>
    <x v="11"/>
    <s v="No"/>
    <n v="0"/>
    <n v="0"/>
    <n v="11536627643"/>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0"/>
    <n v="1"/>
    <s v="3.12.1. % de contratación de jóvenes relacionado con el contrato de conseción."/>
    <m/>
    <m/>
    <s v="TPJ-Trazador Presupuestal de Juventud"/>
    <x v="0"/>
    <x v="6"/>
    <x v="11"/>
    <s v="No"/>
    <n v="0"/>
    <n v="0"/>
    <n v="128791158090.39999"/>
    <n v="33776274063"/>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1"/>
    <n v="1"/>
    <s v="3.12.1. % de contratación de jóvenes relacionado con el contrato de conseción."/>
    <m/>
    <m/>
    <s v="TPJ-Trazador Presupuestal de Juventud"/>
    <x v="0"/>
    <x v="6"/>
    <x v="11"/>
    <s v="No"/>
    <n v="0"/>
    <n v="0"/>
    <n v="20785298702"/>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2"/>
    <n v="1"/>
    <s v="3.12.1. % de contratación de jóvenes relacionado con el contrato de conseción."/>
    <m/>
    <m/>
    <s v="TPJ-Trazador Presupuestal de Juventud"/>
    <x v="0"/>
    <x v="6"/>
    <x v="11"/>
    <s v="No"/>
    <n v="0"/>
    <n v="0"/>
    <n v="176167890767"/>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3"/>
    <n v="1"/>
    <s v="3.12.1. % de contratación de jóvenes relacionado con el contrato de conseción."/>
    <m/>
    <m/>
    <s v="TPJ-Trazador Presupuestal de Juventud"/>
    <x v="0"/>
    <x v="6"/>
    <x v="11"/>
    <s v="No"/>
    <n v="0"/>
    <n v="0"/>
    <n v="13144270805"/>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4"/>
    <n v="1"/>
    <s v="3.12.1. % de contratación de jóvenes relacionado con el contrato de conseción."/>
    <m/>
    <m/>
    <s v="TPJ-Trazador Presupuestal de Juventud"/>
    <x v="0"/>
    <x v="6"/>
    <x v="11"/>
    <s v="No"/>
    <n v="0"/>
    <n v="0"/>
    <n v="16948589577"/>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5"/>
    <n v="1"/>
    <s v="3.12.1. % de contratación de jóvenes relacionado con el contrato de conseción."/>
    <m/>
    <m/>
    <s v="TPJ-Trazador Presupuestal de Juventud"/>
    <x v="0"/>
    <x v="6"/>
    <x v="11"/>
    <s v="No"/>
    <n v="0"/>
    <n v="0"/>
    <n v="23681755479"/>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6"/>
    <n v="1"/>
    <s v="3.12.1. % de contratación de jóvenes relacionado con el contrato de conseción."/>
    <m/>
    <m/>
    <s v="TPJ-Trazador Presupuestal de Juventud"/>
    <x v="0"/>
    <x v="6"/>
    <x v="11"/>
    <s v="No"/>
    <n v="0"/>
    <n v="0"/>
    <n v="2124841708"/>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7"/>
    <n v="1"/>
    <s v="3.12.1. % de contratación de jóvenes relacionado con el contrato de conseción."/>
    <m/>
    <m/>
    <s v="TPJ-Trazador Presupuestal de Juventud"/>
    <x v="0"/>
    <x v="6"/>
    <x v="11"/>
    <s v="No"/>
    <n v="0"/>
    <n v="0"/>
    <n v="2425914337.4200001"/>
    <n v="0"/>
    <s v="04-Hacer de Bogotá Región un modelo de movilidad multimodal, incluyente y sostenible"/>
    <s v="50-Red de Metros"/>
    <s v="No aplica"/>
    <x v="11"/>
  </r>
  <r>
    <x v="1"/>
    <x v="3"/>
    <x v="1"/>
    <x v="27"/>
    <s v="EMB"/>
    <n v="2023"/>
    <s v="0266"/>
    <x v="0"/>
    <s v="O23011604500000007501"/>
    <s v="2020110010193"/>
    <s v="Primera Línea de Metro de Bogotá"/>
    <m/>
    <m/>
    <m/>
    <m/>
    <s v="PO/0266/0001/4000007528"/>
    <n v="1"/>
    <s v="3.12.1. % de contratación de jóvenes relacionado con el contrato de conseción."/>
    <m/>
    <m/>
    <s v="TPJ-Trazador Presupuestal de Juventud"/>
    <x v="0"/>
    <x v="6"/>
    <x v="11"/>
    <s v="No"/>
    <n v="0"/>
    <n v="0"/>
    <n v="3828282489"/>
    <n v="352955039"/>
    <s v="04-Hacer de Bogotá Región un modelo de movilidad multimodal, incluyente y sostenible"/>
    <s v="50-Red de Metros"/>
    <s v="No aplica"/>
    <x v="11"/>
  </r>
  <r>
    <x v="1"/>
    <x v="1"/>
    <x v="0"/>
    <x v="20"/>
    <s v="IDPAC"/>
    <n v="2023"/>
    <s v="0220"/>
    <x v="0"/>
    <s v="O23011603430000007796"/>
    <s v="2020110010326"/>
    <s v="Construcción de procesos para la convivencia y la participación ciudadana incidente en los asuntos públicos locales, distritales y regionales Bogotá"/>
    <m/>
    <m/>
    <m/>
    <m/>
    <s v="PM/0220/0112/45020017796"/>
    <s v="ORGANIZACIONES JUVENILES, CONSEJO DISTRITAL Y CONS"/>
    <m/>
    <m/>
    <m/>
    <s v="TPJ-Trazador Presupuestal de Juventud"/>
    <x v="0"/>
    <x v="1"/>
    <x v="1"/>
    <s v="No"/>
    <n v="0"/>
    <n v="0"/>
    <n v="853574048"/>
    <n v="286962445"/>
    <s v="03-Inspirar confianza y legitimidad para vivir sin miedo y ser epicentro de cultura ciudadana, paz y reconciliación"/>
    <s v="43-Cultura ciudadana para la confianza, la convivencia y la participación desde la vida cotidiana"/>
    <s v="No aplica"/>
    <x v="11"/>
  </r>
  <r>
    <x v="1"/>
    <x v="1"/>
    <x v="0"/>
    <x v="20"/>
    <s v="IDPAC"/>
    <n v="2023"/>
    <s v="0220"/>
    <x v="0"/>
    <s v="O23011605510000007685"/>
    <s v="2020110010030"/>
    <s v="Modernización del modelo de gestión y tecnológico de las Organizaciones Comunales y de Propiedad Horizontal para el ejercicio de la democracia activa digital en el Siglo XXI. Bogotá."/>
    <m/>
    <m/>
    <m/>
    <m/>
    <s v="PM/0220/0110/45020017685"/>
    <s v="ORGANIZACIONES COMUNALES, DE PROPIEDAD HORIZONTAL,"/>
    <m/>
    <m/>
    <m/>
    <s v="TPJ-Trazador Presupuestal de Juventud"/>
    <x v="0"/>
    <x v="1"/>
    <x v="1"/>
    <s v="No"/>
    <n v="0"/>
    <n v="0"/>
    <n v="1774764139"/>
    <n v="534469573"/>
    <s v="05-Construir Bogotá Región con gobierno abierto, transparente y ciudadanía consciente"/>
    <s v="51-Gobierno Abierto"/>
    <s v="No aplica"/>
    <x v="11"/>
  </r>
  <r>
    <x v="1"/>
    <x v="1"/>
    <x v="0"/>
    <x v="20"/>
    <s v="IDPAC"/>
    <n v="2023"/>
    <s v="0220"/>
    <x v="0"/>
    <s v="O23011605510000007687"/>
    <s v="2020110010100"/>
    <s v="Fortalecimiento a las organizaciones sociales y comunitarias para una participación ciudadana informada e incidente con enfoque diferencial en el Distrito Capital Bogotá"/>
    <m/>
    <m/>
    <m/>
    <m/>
    <s v="PM/0220/0110/45020167687"/>
    <s v="ORGANIZACIONES COMUNALES, DE PROPIEDAD HORIZONTAL,"/>
    <m/>
    <m/>
    <m/>
    <s v="TPJ-Trazador Presupuestal de Juventud"/>
    <x v="0"/>
    <x v="1"/>
    <x v="1"/>
    <s v="No"/>
    <n v="0"/>
    <n v="0"/>
    <n v="1244862393"/>
    <n v="397366597"/>
    <s v="05-Construir Bogotá Región con gobierno abierto, transparente y ciudadanía consciente"/>
    <s v="51-Gobierno Abierto"/>
    <s v="No aplica"/>
    <x v="11"/>
  </r>
  <r>
    <x v="1"/>
    <x v="1"/>
    <x v="0"/>
    <x v="20"/>
    <s v="IDPAC"/>
    <n v="2023"/>
    <s v="0220"/>
    <x v="0"/>
    <s v="O23011605510000007688"/>
    <s v="2020110010064"/>
    <s v="Fortalecimiento de las capacidades democráticas de la ciudadanía para la participación incidente y la gobernanza, con enfoque de innovación social, en Bogotá."/>
    <m/>
    <m/>
    <m/>
    <m/>
    <s v="PM/0220/0111/22010497688"/>
    <s v="CIUDADANOS FORMADOS EN CAPACIDADES DEMOCRÁTICAS DE"/>
    <m/>
    <m/>
    <m/>
    <s v="TPJ-Trazador Presupuestal de Juventud"/>
    <x v="0"/>
    <x v="1"/>
    <x v="1"/>
    <s v="No"/>
    <n v="0"/>
    <n v="0"/>
    <n v="1094195667"/>
    <n v="390409363"/>
    <s v="05-Construir Bogotá Región con gobierno abierto, transparente y ciudadanía consciente"/>
    <s v="51-Gobierno Abierto"/>
    <s v="No aplica"/>
    <x v="11"/>
  </r>
  <r>
    <x v="1"/>
    <x v="1"/>
    <x v="0"/>
    <x v="20"/>
    <s v="IDPAC"/>
    <n v="2023"/>
    <s v="0220"/>
    <x v="0"/>
    <s v="O23011605510000007729"/>
    <s v="2020110010325"/>
    <s v="Optimización de la participación ciudadana incidente para los asuntos públicos Bogotá"/>
    <m/>
    <m/>
    <m/>
    <m/>
    <s v="PM/0220/0110/45020017729"/>
    <s v="ORGANIZACIONES COMUNALES, DE PROPIEDAD HORIZONTAL,"/>
    <m/>
    <m/>
    <m/>
    <s v="TPJ-Trazador Presupuestal de Juventud"/>
    <x v="0"/>
    <x v="1"/>
    <x v="1"/>
    <s v="No"/>
    <n v="0"/>
    <n v="0"/>
    <n v="609014686"/>
    <n v="184183031"/>
    <s v="05-Construir Bogotá Región con gobierno abierto, transparente y ciudadanía consciente"/>
    <s v="51-Gobierno Abierto"/>
    <s v="No aplica"/>
    <x v="11"/>
  </r>
  <r>
    <x v="1"/>
    <x v="1"/>
    <x v="0"/>
    <x v="20"/>
    <s v="IDPAC"/>
    <n v="2023"/>
    <s v="0220"/>
    <x v="0"/>
    <s v="O23011605570000007723"/>
    <s v="2020110010322"/>
    <s v="Fortalecimiento de las capacidades de las Alcaldías Locales, instituciones del Distrito y ciudadanía en procesos de planeación y presupuestos participativos. Bogotá"/>
    <m/>
    <m/>
    <m/>
    <m/>
    <s v="PM/0220/0113/45020017723"/>
    <s v="CONSTRUCCIÓN DE ACUERDOS CENTRALES Y MÍNIMOS COMUN"/>
    <m/>
    <m/>
    <m/>
    <s v="TPJ-Trazador Presupuestal de Juventud"/>
    <x v="0"/>
    <x v="1"/>
    <x v="1"/>
    <s v="No"/>
    <n v="0"/>
    <n v="0"/>
    <n v="202017000"/>
    <n v="31604000"/>
    <s v="05-Construir Bogotá Región con gobierno abierto, transparente y ciudadanía consciente"/>
    <s v="57-Gestión Pública Local"/>
    <s v="No aplica"/>
    <x v="11"/>
  </r>
  <r>
    <x v="1"/>
    <x v="10"/>
    <x v="0"/>
    <x v="11"/>
    <s v="SDSCJ"/>
    <n v="2023"/>
    <s v="0137"/>
    <x v="0"/>
    <s v="O23011603420000007692"/>
    <s v="2020110010259"/>
    <s v="Consolidación de una ciudadanía transformadora para la convivencia y la seguridad en Bogotá"/>
    <m/>
    <m/>
    <m/>
    <m/>
    <s v="PM/0137/0101/37020057692"/>
    <s v="IMPLEMENTACIÓN DE ESTRATEGIAS DE SEGURIDAD CIUDADA"/>
    <m/>
    <m/>
    <m/>
    <s v="TPJ-Trazador Presupuestal de Juventud"/>
    <x v="1"/>
    <x v="2"/>
    <x v="20"/>
    <s v="Si"/>
    <n v="0"/>
    <n v="0"/>
    <n v="1174204136"/>
    <n v="280649699"/>
    <s v="03-Inspirar confianza y legitimidad para vivir sin miedo y ser epicentro de cultura ciudadana, paz y reconciliación"/>
    <s v="42-Conciencia y cultura ciudadana para la seguridad, la convivencia y la construcción de confianza"/>
    <s v="No aplica"/>
    <x v="11"/>
  </r>
  <r>
    <x v="1"/>
    <x v="10"/>
    <x v="0"/>
    <x v="11"/>
    <s v="SDSCJ"/>
    <n v="2023"/>
    <s v="0137"/>
    <x v="0"/>
    <s v="O23011603420000007692"/>
    <s v="2020110010259"/>
    <s v="Consolidación de una ciudadanía transformadora para la convivencia y la seguridad en Bogotá"/>
    <m/>
    <m/>
    <m/>
    <m/>
    <s v="PM/0137/0101/37020057692"/>
    <s v="IMPLEMENTACIÓN DE ESTRATEGIAS DE SEGURIDAD CIUDADA"/>
    <m/>
    <m/>
    <m/>
    <s v="TPJ-Trazador Presupuestal de Juventud"/>
    <x v="0"/>
    <x v="2"/>
    <x v="2"/>
    <s v="No"/>
    <n v="0"/>
    <n v="0"/>
    <n v="139506483"/>
    <n v="139506483"/>
    <s v="03-Inspirar confianza y legitimidad para vivir sin miedo y ser epicentro de cultura ciudadana, paz y reconciliación"/>
    <s v="42-Conciencia y cultura ciudadana para la seguridad, la convivencia y la construcción de confianza"/>
    <s v="No aplica"/>
    <x v="11"/>
  </r>
  <r>
    <x v="1"/>
    <x v="10"/>
    <x v="0"/>
    <x v="11"/>
    <s v="SDSCJ"/>
    <n v="2023"/>
    <s v="0137"/>
    <x v="0"/>
    <s v="O23011603420000007692"/>
    <s v="2020110010259"/>
    <s v="Consolidación de una ciudadanía transformadora para la convivencia y la seguridad en Bogotá"/>
    <m/>
    <m/>
    <m/>
    <m/>
    <s v="PM/0137/0101/37020087692"/>
    <s v="IMPLEMENTACIÓN DE ESTRATEGIAS DE SEGURIDAD CIUDADA"/>
    <m/>
    <m/>
    <m/>
    <s v="TPJ-Trazador Presupuestal de Juventud"/>
    <x v="0"/>
    <x v="2"/>
    <x v="2"/>
    <s v="No"/>
    <n v="0"/>
    <n v="0"/>
    <n v="3556423602"/>
    <n v="1233474464"/>
    <s v="03-Inspirar confianza y legitimidad para vivir sin miedo y ser epicentro de cultura ciudadana, paz y reconciliación"/>
    <s v="42-Conciencia y cultura ciudadana para la seguridad, la convivencia y la construcción de confianza"/>
    <s v="No aplica"/>
    <x v="11"/>
  </r>
  <r>
    <x v="1"/>
    <x v="10"/>
    <x v="0"/>
    <x v="11"/>
    <s v="SDSCJ"/>
    <n v="2023"/>
    <s v="0137"/>
    <x v="0"/>
    <s v="O23011603460000007640"/>
    <s v="2020110010231"/>
    <s v="Implementación de la justicia restaurativa y atención integral para adolescentes en conflicto con la ley y población pospenada en Bogotá"/>
    <m/>
    <m/>
    <m/>
    <m/>
    <s v="PM/0137/0102/41020387640"/>
    <s v="IMPLEMENTACIÓN DE ACCIONES PARA EL FORTALECIMIENTO"/>
    <m/>
    <m/>
    <m/>
    <s v="TPJ-Trazador Presupuestal de Juventud"/>
    <x v="1"/>
    <x v="2"/>
    <x v="19"/>
    <s v="Si"/>
    <n v="0"/>
    <n v="0"/>
    <n v="4263701217"/>
    <n v="1059556423"/>
    <s v="03-Inspirar confianza y legitimidad para vivir sin miedo y ser epicentro de cultura ciudadana, paz y reconciliación"/>
    <s v="46-Atención a jóvenes y adultos infractores con impacto en su proyecto de vida"/>
    <s v="No aplica"/>
    <x v="11"/>
  </r>
  <r>
    <x v="1"/>
    <x v="10"/>
    <x v="0"/>
    <x v="11"/>
    <s v="SDSCJ"/>
    <n v="2023"/>
    <s v="0137"/>
    <x v="0"/>
    <s v="O23011603460000007640"/>
    <s v="2020110010231"/>
    <s v="Implementación de la justicia restaurativa y atención integral para adolescentes en conflicto con la ley y población pospenada en Bogotá"/>
    <m/>
    <m/>
    <m/>
    <m/>
    <s v="PM/0137/0102/41020437640"/>
    <s v="IMPLEMENTACIÓN DE ACCIONES PARA EL FORTALECIMIENTO"/>
    <m/>
    <m/>
    <m/>
    <s v="TPJ-Trazador Presupuestal de Juventud"/>
    <x v="1"/>
    <x v="2"/>
    <x v="19"/>
    <s v="Si"/>
    <n v="0"/>
    <n v="0"/>
    <n v="3179144010"/>
    <n v="840719925"/>
    <s v="03-Inspirar confianza y legitimidad para vivir sin miedo y ser epicentro de cultura ciudadana, paz y reconciliación"/>
    <s v="46-Atención a jóvenes y adultos infractores con impacto en su proyecto de vida"/>
    <s v="No aplica"/>
    <x v="11"/>
  </r>
  <r>
    <x v="1"/>
    <x v="10"/>
    <x v="0"/>
    <x v="11"/>
    <s v="SDSCJ"/>
    <n v="2023"/>
    <s v="0137"/>
    <x v="0"/>
    <s v="O23011603470000007765"/>
    <s v="2020110010234"/>
    <s v="Mejoramiento y protección de derechos de la población privada de la libertad en Bogotá"/>
    <m/>
    <m/>
    <m/>
    <m/>
    <s v="PM/0137/0102/12060077765"/>
    <s v="IMPLEMENTACIÓN DE ACCIONES PARA EL FORTALECIMIENTO"/>
    <m/>
    <m/>
    <m/>
    <s v="TPJ-Trazador Presupuestal de Juventud"/>
    <x v="0"/>
    <x v="2"/>
    <x v="21"/>
    <s v="No"/>
    <n v="0"/>
    <n v="0"/>
    <n v="1150084326"/>
    <n v="358628231"/>
    <s v="03-Inspirar confianza y legitimidad para vivir sin miedo y ser epicentro de cultura ciudadana, paz y reconciliación"/>
    <s v="47-Calidad de Vida y Derechos de la Población privada de la libertad"/>
    <s v="No aplica"/>
    <x v="11"/>
  </r>
  <r>
    <x v="1"/>
    <x v="10"/>
    <x v="0"/>
    <x v="11"/>
    <s v="SDSCJ"/>
    <n v="2023"/>
    <s v="0137"/>
    <x v="0"/>
    <s v="O23011603480000007783"/>
    <s v="2020110010235"/>
    <s v="Fortalecimiento de los equipamientos y capacidades del Sistema Distrital de Justicia en Bogotá"/>
    <m/>
    <m/>
    <m/>
    <m/>
    <s v="PM/0137/0202/12020027783"/>
    <s v="IMPLEMENTACIÓN DE ACCIONES PARA EL FORTALECIMIENTO"/>
    <m/>
    <m/>
    <m/>
    <s v="TPJ-Trazador Presupuestal de Juventud"/>
    <x v="0"/>
    <x v="2"/>
    <x v="16"/>
    <s v="No"/>
    <n v="0"/>
    <n v="0"/>
    <n v="1517433067"/>
    <n v="478187200"/>
    <s v="03-Inspirar confianza y legitimidad para vivir sin miedo y ser epicentro de cultura ciudadana, paz y reconciliación"/>
    <s v="48-Plataforma institucional para la seguridad y justicia"/>
    <s v="No aplica"/>
    <x v="11"/>
  </r>
  <r>
    <x v="1"/>
    <x v="10"/>
    <x v="0"/>
    <x v="11"/>
    <s v="SDSCJ"/>
    <n v="2023"/>
    <s v="0137"/>
    <x v="0"/>
    <s v="O23011603480000007783"/>
    <s v="2020110010235"/>
    <s v="Fortalecimiento de los equipamientos y capacidades del Sistema Distrital de Justicia en Bogotá"/>
    <m/>
    <m/>
    <m/>
    <m/>
    <s v="PM/0137/0202/12020017783"/>
    <s v="IMPLEMENTACIÓN DE ACCIONES PARA EL FORTALECIMIENTO"/>
    <m/>
    <m/>
    <m/>
    <s v="TPJ-Trazador Presupuestal de Juventud"/>
    <x v="1"/>
    <x v="2"/>
    <x v="20"/>
    <s v="Si"/>
    <n v="0"/>
    <n v="0"/>
    <n v="436994866"/>
    <n v="51743046"/>
    <s v="03-Inspirar confianza y legitimidad para vivir sin miedo y ser epicentro de cultura ciudadana, paz y reconciliación"/>
    <s v="48-Plataforma institucional para la seguridad y justicia"/>
    <s v="No aplica"/>
    <x v="11"/>
  </r>
  <r>
    <x v="1"/>
    <x v="10"/>
    <x v="0"/>
    <x v="11"/>
    <s v="SDSCJ"/>
    <n v="2023"/>
    <s v="0137"/>
    <x v="0"/>
    <s v="O23011603480000007783"/>
    <s v="2020110010235"/>
    <s v="Fortalecimiento de los equipamientos y capacidades del Sistema Distrital de Justicia en Bogotá"/>
    <m/>
    <m/>
    <m/>
    <m/>
    <s v="PM/0137/0202/12020197783"/>
    <s v="IMPLEMENTACIÓN DE ACCIONES PARA EL FORTALECIMIENTO"/>
    <m/>
    <m/>
    <m/>
    <s v="TPJ-Trazador Presupuestal de Juventud"/>
    <x v="0"/>
    <x v="2"/>
    <x v="16"/>
    <s v="No"/>
    <n v="0"/>
    <n v="0"/>
    <n v="642890590"/>
    <n v="161243455"/>
    <s v="03-Inspirar confianza y legitimidad para vivir sin miedo y ser epicentro de cultura ciudadana, paz y reconciliación"/>
    <s v="48-Plataforma institucional para la seguridad y justicia"/>
    <s v="No aplica"/>
    <x v="11"/>
  </r>
  <r>
    <x v="1"/>
    <x v="6"/>
    <x v="0"/>
    <x v="18"/>
    <s v="OFB"/>
    <n v="2023"/>
    <s v="0216"/>
    <x v="0"/>
    <s v="O23011601210000007691"/>
    <s v="2020110010016"/>
    <s v="Bogotá Ciudad Filarmónica"/>
    <m/>
    <m/>
    <m/>
    <m/>
    <s v="PM/0216/0104/33010537691"/>
    <s v="Servicio de vinculacion de artistas juveniles a la"/>
    <m/>
    <m/>
    <m/>
    <s v="TPJ-Trazador Presupuestal de Juventud"/>
    <x v="0"/>
    <x v="4"/>
    <x v="15"/>
    <s v="No"/>
    <n v="0"/>
    <n v="0"/>
    <n v="5207637142"/>
    <n v="1843145571"/>
    <s v="01-Hacer un nuevo contrato social con igualdad de oportunidades para la inclusión social, productiva y política"/>
    <s v="21-Creación y vida cotidiana: Apropiación ciudadana del arte, la cultura y el patrimonio, para la democracia cultural"/>
    <s v="No aplica"/>
    <x v="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25"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39" firstHeaderRow="0" firstDataRow="1" firstDataCol="1" rowPageCount="1" colPageCount="1"/>
  <pivotFields count="36">
    <pivotField axis="axisRow" showAll="0">
      <items count="3">
        <item x="1"/>
        <item x="0"/>
        <item t="default"/>
      </items>
    </pivotField>
    <pivotField showAll="0"/>
    <pivotField axis="axisRow" showAll="0">
      <items count="4">
        <item x="0"/>
        <item x="2"/>
        <item x="1"/>
        <item t="default"/>
      </items>
    </pivotField>
    <pivotField axis="axisRow" showAll="0">
      <items count="47">
        <item x="28"/>
        <item x="42"/>
        <item x="40"/>
        <item x="35"/>
        <item x="30"/>
        <item x="45"/>
        <item x="38"/>
        <item x="37"/>
        <item x="36"/>
        <item x="43"/>
        <item x="44"/>
        <item x="32"/>
        <item x="31"/>
        <item x="39"/>
        <item x="41"/>
        <item x="34"/>
        <item x="29"/>
        <item x="33"/>
        <item x="9"/>
        <item x="26"/>
        <item x="27"/>
        <item x="17"/>
        <item x="20"/>
        <item x="22"/>
        <item x="24"/>
        <item x="14"/>
        <item x="21"/>
        <item x="15"/>
        <item x="16"/>
        <item x="12"/>
        <item x="19"/>
        <item x="18"/>
        <item x="2"/>
        <item x="10"/>
        <item x="6"/>
        <item x="4"/>
        <item x="1"/>
        <item x="8"/>
        <item x="7"/>
        <item x="3"/>
        <item x="13"/>
        <item x="11"/>
        <item x="5"/>
        <item x="0"/>
        <item x="23"/>
        <item x="25"/>
        <item t="default"/>
      </items>
    </pivotField>
    <pivotField showAll="0"/>
    <pivotField showAll="0"/>
    <pivotField showAll="0"/>
    <pivotField axis="axisRow"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4">
    <field x="7"/>
    <field x="0"/>
    <field x="2"/>
    <field x="3"/>
  </rowFields>
  <rowItems count="36">
    <i>
      <x/>
    </i>
    <i r="1">
      <x/>
    </i>
    <i r="2">
      <x/>
    </i>
    <i r="3">
      <x v="45"/>
    </i>
    <i>
      <x v="1"/>
    </i>
    <i r="1">
      <x/>
    </i>
    <i r="2">
      <x/>
    </i>
    <i r="3">
      <x v="28"/>
    </i>
    <i r="3">
      <x v="32"/>
    </i>
    <i r="3">
      <x v="37"/>
    </i>
    <i r="3">
      <x v="41"/>
    </i>
    <i r="1">
      <x v="1"/>
    </i>
    <i r="2">
      <x/>
    </i>
    <i r="3">
      <x v="28"/>
    </i>
    <i r="3">
      <x v="32"/>
    </i>
    <i r="3">
      <x v="37"/>
    </i>
    <i r="3">
      <x v="41"/>
    </i>
    <i r="2">
      <x v="1"/>
    </i>
    <i r="3">
      <x v="1"/>
    </i>
    <i r="3">
      <x v="2"/>
    </i>
    <i r="3">
      <x v="3"/>
    </i>
    <i r="3">
      <x v="4"/>
    </i>
    <i r="3">
      <x v="5"/>
    </i>
    <i r="3">
      <x v="6"/>
    </i>
    <i r="3">
      <x v="7"/>
    </i>
    <i r="3">
      <x v="8"/>
    </i>
    <i r="3">
      <x v="9"/>
    </i>
    <i r="3">
      <x v="10"/>
    </i>
    <i r="3">
      <x v="11"/>
    </i>
    <i r="3">
      <x v="12"/>
    </i>
    <i r="3">
      <x v="13"/>
    </i>
    <i r="3">
      <x v="14"/>
    </i>
    <i r="3">
      <x v="15"/>
    </i>
    <i r="3">
      <x v="16"/>
    </i>
    <i r="3">
      <x v="17"/>
    </i>
    <i t="grand">
      <x/>
    </i>
  </rowItems>
  <colFields count="1">
    <field x="-2"/>
  </colFields>
  <colItems count="3">
    <i>
      <x/>
    </i>
    <i i="1">
      <x v="1"/>
    </i>
    <i i="2">
      <x v="2"/>
    </i>
  </colItems>
  <pageFields count="1">
    <pageField fld="21" item="0" hier="-1"/>
  </pageFields>
  <dataFields count="3">
    <dataField name="Apropiación_" fld="33" baseField="0" baseItem="0"/>
    <dataField name="Compromisos_" fld="34" baseField="0" baseItem="0"/>
    <dataField name="Giros_" fld="35" baseField="0" baseItem="0"/>
  </dataFields>
  <formats count="3">
    <format dxfId="28">
      <pivotArea outline="0" collapsedLevelsAreSubtotals="1" fieldPosition="0"/>
    </format>
    <format dxfId="1">
      <pivotArea field="21" type="button" dataOnly="0" labelOnly="1" outline="0" axis="axisPage" fieldPosition="0"/>
    </format>
    <format dxfId="0">
      <pivotArea field="21" type="button" dataOnly="0" labelOnly="1" outline="0" axis="axisPage"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Dinámica2" cacheId="25"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5:D17" firstHeaderRow="0" firstDataRow="1" firstDataCol="1" rowPageCount="3" colPageCount="1"/>
  <pivotFields count="36">
    <pivotField axis="axisPage" showAll="0">
      <items count="3">
        <item x="1"/>
        <item x="0"/>
        <item t="default"/>
      </items>
    </pivotField>
    <pivotField showAll="0"/>
    <pivotField axis="axisPage" multipleItemSelectionAllowed="1" showAll="0">
      <items count="4">
        <item x="0"/>
        <item h="1" x="2"/>
        <item x="1"/>
        <item t="default"/>
      </items>
    </pivotField>
    <pivotField axis="axisRow" showAll="0">
      <items count="47">
        <item x="28"/>
        <item x="42"/>
        <item x="40"/>
        <item x="35"/>
        <item x="30"/>
        <item x="45"/>
        <item x="38"/>
        <item x="37"/>
        <item x="36"/>
        <item x="43"/>
        <item x="44"/>
        <item x="32"/>
        <item x="31"/>
        <item x="39"/>
        <item x="41"/>
        <item x="34"/>
        <item x="29"/>
        <item x="33"/>
        <item x="9"/>
        <item x="26"/>
        <item x="27"/>
        <item x="17"/>
        <item x="20"/>
        <item x="22"/>
        <item x="24"/>
        <item x="14"/>
        <item x="21"/>
        <item x="15"/>
        <item x="16"/>
        <item x="12"/>
        <item x="19"/>
        <item x="18"/>
        <item x="2"/>
        <item x="10"/>
        <item x="6"/>
        <item x="4"/>
        <item x="1"/>
        <item x="8"/>
        <item x="7"/>
        <item x="3"/>
        <item x="13"/>
        <item x="11"/>
        <item x="5"/>
        <item x="0"/>
        <item x="23"/>
        <item x="25"/>
        <item t="default"/>
      </items>
    </pivotField>
    <pivotField showAll="0"/>
    <pivotField showAll="0"/>
    <pivotField showAll="0"/>
    <pivotField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axis="axisRow" showAll="0">
      <items count="13">
        <item x="8"/>
        <item x="9"/>
        <item x="6"/>
        <item x="3"/>
        <item x="5"/>
        <item x="7"/>
        <item x="0"/>
        <item x="2"/>
        <item x="4"/>
        <item x="10"/>
        <item x="1"/>
        <item x="11"/>
        <item t="default"/>
      </items>
    </pivotField>
    <pivotField dataField="1" dragToRow="0" dragToCol="0" dragToPage="0" showAll="0" defaultSubtotal="0"/>
    <pivotField dataField="1" dragToRow="0" dragToCol="0" dragToPage="0" showAll="0" defaultSubtotal="0"/>
    <pivotField dataField="1" dragToRow="0" dragToCol="0" dragToPage="0" showAll="0" defaultSubtotal="0"/>
  </pivotFields>
  <rowFields count="2">
    <field x="32"/>
    <field x="3"/>
  </rowFields>
  <rowItems count="12">
    <i>
      <x/>
    </i>
    <i r="1">
      <x v="37"/>
    </i>
    <i>
      <x v="2"/>
    </i>
    <i r="1">
      <x v="37"/>
    </i>
    <i r="1">
      <x v="41"/>
    </i>
    <i>
      <x v="3"/>
    </i>
    <i r="1">
      <x v="28"/>
    </i>
    <i r="1">
      <x v="32"/>
    </i>
    <i>
      <x v="10"/>
    </i>
    <i r="1">
      <x v="37"/>
    </i>
    <i r="1">
      <x v="41"/>
    </i>
    <i t="grand">
      <x/>
    </i>
  </rowItems>
  <colFields count="1">
    <field x="-2"/>
  </colFields>
  <colItems count="3">
    <i>
      <x/>
    </i>
    <i i="1">
      <x v="1"/>
    </i>
    <i i="2">
      <x v="2"/>
    </i>
  </colItems>
  <pageFields count="3">
    <pageField fld="21" item="0" hier="-1"/>
    <pageField fld="2" hier="-1"/>
    <pageField fld="0" item="1" hier="-1"/>
  </pageFields>
  <dataFields count="3">
    <dataField name="Apropiación_" fld="33" baseField="0" baseItem="0"/>
    <dataField name="Compromisos_" fld="34" baseField="0" baseItem="0"/>
    <dataField name="Giros_" fld="35" baseField="0" baseItem="0"/>
  </dataFields>
  <formats count="1">
    <format dxfId="2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Dinámica2" cacheId="25"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106" firstHeaderRow="0" firstDataRow="1" firstDataCol="1" rowPageCount="1" colPageCount="1"/>
  <pivotFields count="36">
    <pivotField axis="axisRow" showAll="0">
      <items count="3">
        <item x="1"/>
        <item x="0"/>
        <item t="default"/>
      </items>
    </pivotField>
    <pivotField showAll="0"/>
    <pivotField showAll="0">
      <items count="4">
        <item x="0"/>
        <item x="2"/>
        <item x="1"/>
        <item t="default"/>
      </items>
    </pivotField>
    <pivotField axis="axisRow" showAll="0">
      <items count="47">
        <item x="28"/>
        <item x="42"/>
        <item x="40"/>
        <item x="35"/>
        <item x="30"/>
        <item x="45"/>
        <item x="38"/>
        <item x="37"/>
        <item x="36"/>
        <item x="43"/>
        <item x="44"/>
        <item x="32"/>
        <item x="31"/>
        <item x="39"/>
        <item x="41"/>
        <item x="34"/>
        <item x="29"/>
        <item x="33"/>
        <item x="9"/>
        <item x="26"/>
        <item x="27"/>
        <item x="17"/>
        <item x="20"/>
        <item x="22"/>
        <item x="24"/>
        <item x="14"/>
        <item x="21"/>
        <item x="15"/>
        <item x="16"/>
        <item x="12"/>
        <item x="19"/>
        <item x="18"/>
        <item x="2"/>
        <item x="10"/>
        <item x="6"/>
        <item x="4"/>
        <item x="1"/>
        <item x="8"/>
        <item x="7"/>
        <item x="3"/>
        <item x="13"/>
        <item x="11"/>
        <item x="5"/>
        <item x="0"/>
        <item x="23"/>
        <item x="25"/>
        <item t="default"/>
      </items>
    </pivotField>
    <pivotField showAll="0"/>
    <pivotField showAll="0"/>
    <pivotField showAll="0"/>
    <pivotField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axis="axisRow" showAll="0">
      <items count="8">
        <item x="1"/>
        <item x="0"/>
        <item x="6"/>
        <item x="3"/>
        <item x="4"/>
        <item x="2"/>
        <item x="5"/>
        <item t="default"/>
      </items>
    </pivotField>
    <pivotField axis="axisRow" showAll="0">
      <items count="30">
        <item x="18"/>
        <item x="8"/>
        <item x="4"/>
        <item x="26"/>
        <item x="24"/>
        <item x="28"/>
        <item x="3"/>
        <item x="27"/>
        <item x="5"/>
        <item x="9"/>
        <item x="20"/>
        <item x="19"/>
        <item x="17"/>
        <item x="1"/>
        <item x="0"/>
        <item x="25"/>
        <item x="7"/>
        <item x="11"/>
        <item x="12"/>
        <item x="6"/>
        <item x="22"/>
        <item x="15"/>
        <item x="14"/>
        <item x="23"/>
        <item x="2"/>
        <item x="16"/>
        <item x="21"/>
        <item x="13"/>
        <item x="10"/>
        <item t="default"/>
      </items>
    </pivotField>
    <pivotField showAll="0"/>
    <pivotField showAll="0"/>
    <pivotField showAll="0"/>
    <pivotField showAll="0"/>
    <pivotField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4">
    <field x="0"/>
    <field x="22"/>
    <field x="23"/>
    <field x="3"/>
  </rowFields>
  <rowItems count="103">
    <i>
      <x/>
    </i>
    <i r="1">
      <x/>
    </i>
    <i r="2">
      <x/>
    </i>
    <i r="3">
      <x v="37"/>
    </i>
    <i r="3">
      <x v="45"/>
    </i>
    <i r="2">
      <x v="1"/>
    </i>
    <i r="3">
      <x v="32"/>
    </i>
    <i r="3">
      <x v="37"/>
    </i>
    <i r="1">
      <x v="1"/>
    </i>
    <i r="2">
      <x v="2"/>
    </i>
    <i r="3">
      <x v="32"/>
    </i>
    <i r="1">
      <x v="2"/>
    </i>
    <i r="2">
      <x v="4"/>
    </i>
    <i r="3">
      <x v="28"/>
    </i>
    <i r="1">
      <x v="3"/>
    </i>
    <i r="2">
      <x v="6"/>
    </i>
    <i r="3">
      <x v="32"/>
    </i>
    <i r="3">
      <x v="37"/>
    </i>
    <i r="1">
      <x v="4"/>
    </i>
    <i r="2">
      <x v="8"/>
    </i>
    <i r="3">
      <x v="32"/>
    </i>
    <i r="1">
      <x v="5"/>
    </i>
    <i r="2">
      <x v="10"/>
    </i>
    <i r="3">
      <x v="41"/>
    </i>
    <i r="2">
      <x v="11"/>
    </i>
    <i r="3">
      <x v="37"/>
    </i>
    <i r="3">
      <x v="41"/>
    </i>
    <i>
      <x v="1"/>
    </i>
    <i r="1">
      <x/>
    </i>
    <i r="2">
      <x/>
    </i>
    <i r="3">
      <x v="3"/>
    </i>
    <i r="3">
      <x v="5"/>
    </i>
    <i r="3">
      <x v="10"/>
    </i>
    <i r="3">
      <x v="11"/>
    </i>
    <i r="3">
      <x v="13"/>
    </i>
    <i r="3">
      <x v="16"/>
    </i>
    <i r="3">
      <x v="37"/>
    </i>
    <i r="2">
      <x v="1"/>
    </i>
    <i r="3">
      <x v="10"/>
    </i>
    <i r="3">
      <x v="11"/>
    </i>
    <i r="3">
      <x v="32"/>
    </i>
    <i r="3">
      <x v="37"/>
    </i>
    <i r="1">
      <x v="1"/>
    </i>
    <i r="2">
      <x v="2"/>
    </i>
    <i r="3">
      <x v="1"/>
    </i>
    <i r="3">
      <x v="3"/>
    </i>
    <i r="3">
      <x v="4"/>
    </i>
    <i r="3">
      <x v="5"/>
    </i>
    <i r="3">
      <x v="7"/>
    </i>
    <i r="3">
      <x v="10"/>
    </i>
    <i r="3">
      <x v="11"/>
    </i>
    <i r="3">
      <x v="12"/>
    </i>
    <i r="3">
      <x v="13"/>
    </i>
    <i r="3">
      <x v="14"/>
    </i>
    <i r="3">
      <x v="15"/>
    </i>
    <i r="3">
      <x v="17"/>
    </i>
    <i r="3">
      <x v="32"/>
    </i>
    <i r="2">
      <x v="3"/>
    </i>
    <i r="3">
      <x v="2"/>
    </i>
    <i r="3">
      <x v="3"/>
    </i>
    <i r="3">
      <x v="4"/>
    </i>
    <i r="3">
      <x v="5"/>
    </i>
    <i r="3">
      <x v="6"/>
    </i>
    <i r="3">
      <x v="7"/>
    </i>
    <i r="3">
      <x v="9"/>
    </i>
    <i r="3">
      <x v="10"/>
    </i>
    <i r="3">
      <x v="11"/>
    </i>
    <i r="3">
      <x v="13"/>
    </i>
    <i r="3">
      <x v="14"/>
    </i>
    <i r="3">
      <x v="15"/>
    </i>
    <i r="3">
      <x v="16"/>
    </i>
    <i r="1">
      <x v="2"/>
    </i>
    <i r="2">
      <x v="4"/>
    </i>
    <i r="3">
      <x v="13"/>
    </i>
    <i r="3">
      <x v="28"/>
    </i>
    <i r="2">
      <x v="5"/>
    </i>
    <i r="3">
      <x v="8"/>
    </i>
    <i r="1">
      <x v="3"/>
    </i>
    <i r="2">
      <x v="6"/>
    </i>
    <i r="3">
      <x v="3"/>
    </i>
    <i r="3">
      <x v="5"/>
    </i>
    <i r="3">
      <x v="11"/>
    </i>
    <i r="3">
      <x v="12"/>
    </i>
    <i r="3">
      <x v="15"/>
    </i>
    <i r="3">
      <x v="32"/>
    </i>
    <i r="3">
      <x v="37"/>
    </i>
    <i r="2">
      <x v="7"/>
    </i>
    <i r="3">
      <x v="7"/>
    </i>
    <i r="3">
      <x v="12"/>
    </i>
    <i r="3">
      <x v="15"/>
    </i>
    <i r="1">
      <x v="4"/>
    </i>
    <i r="2">
      <x v="8"/>
    </i>
    <i r="3">
      <x v="32"/>
    </i>
    <i r="1">
      <x v="5"/>
    </i>
    <i r="2">
      <x v="9"/>
    </i>
    <i r="3">
      <x v="4"/>
    </i>
    <i r="3">
      <x v="32"/>
    </i>
    <i r="2">
      <x v="10"/>
    </i>
    <i r="3">
      <x v="41"/>
    </i>
    <i r="2">
      <x v="11"/>
    </i>
    <i r="3">
      <x v="37"/>
    </i>
    <i r="3">
      <x v="41"/>
    </i>
    <i t="grand">
      <x/>
    </i>
  </rowItems>
  <colFields count="1">
    <field x="-2"/>
  </colFields>
  <colItems count="3">
    <i>
      <x/>
    </i>
    <i i="1">
      <x v="1"/>
    </i>
    <i i="2">
      <x v="2"/>
    </i>
  </colItems>
  <pageFields count="1">
    <pageField fld="21" item="0" hier="-1"/>
  </pageFields>
  <dataFields count="3">
    <dataField name="Apropiación_" fld="33" baseField="0" baseItem="0"/>
    <dataField name="Compromisos_" fld="34" baseField="0" baseItem="0"/>
    <dataField name="Giros_" fld="35" baseField="0" baseItem="0"/>
  </dataFields>
  <formats count="1">
    <format dxfId="1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Dinámica2" cacheId="25"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39" firstHeaderRow="0" firstDataRow="1" firstDataCol="1" rowPageCount="1" colPageCount="1"/>
  <pivotFields count="36">
    <pivotField axis="axisRow" showAll="0">
      <items count="3">
        <item x="1"/>
        <item x="0"/>
        <item t="default"/>
      </items>
    </pivotField>
    <pivotField axis="axisRow" showAll="0">
      <items count="14">
        <item x="0"/>
        <item x="1"/>
        <item x="4"/>
        <item x="2"/>
        <item x="11"/>
        <item x="8"/>
        <item x="6"/>
        <item x="9"/>
        <item x="3"/>
        <item x="5"/>
        <item x="7"/>
        <item x="10"/>
        <item x="12"/>
        <item t="default"/>
      </items>
    </pivotField>
    <pivotField showAll="0">
      <items count="4">
        <item x="0"/>
        <item x="2"/>
        <item x="1"/>
        <item t="default"/>
      </items>
    </pivotField>
    <pivotField axis="axisRow" showAll="0">
      <items count="47">
        <item x="28"/>
        <item x="42"/>
        <item x="40"/>
        <item x="35"/>
        <item x="30"/>
        <item x="45"/>
        <item x="38"/>
        <item x="37"/>
        <item x="36"/>
        <item x="43"/>
        <item x="44"/>
        <item x="32"/>
        <item x="31"/>
        <item x="39"/>
        <item x="41"/>
        <item x="34"/>
        <item x="29"/>
        <item x="33"/>
        <item x="9"/>
        <item x="26"/>
        <item x="27"/>
        <item x="17"/>
        <item x="20"/>
        <item x="22"/>
        <item x="24"/>
        <item x="14"/>
        <item x="21"/>
        <item x="15"/>
        <item x="16"/>
        <item x="12"/>
        <item x="19"/>
        <item x="18"/>
        <item x="2"/>
        <item x="10"/>
        <item x="6"/>
        <item x="4"/>
        <item x="1"/>
        <item x="8"/>
        <item x="7"/>
        <item x="3"/>
        <item x="13"/>
        <item x="11"/>
        <item x="5"/>
        <item x="0"/>
        <item x="23"/>
        <item x="25"/>
        <item t="default"/>
      </items>
    </pivotField>
    <pivotField showAll="0"/>
    <pivotField showAll="0"/>
    <pivotField showAll="0"/>
    <pivotField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3">
    <field x="0"/>
    <field x="1"/>
    <field x="3"/>
  </rowFields>
  <rowItems count="36">
    <i>
      <x/>
    </i>
    <i r="1">
      <x v="3"/>
    </i>
    <i r="2">
      <x v="32"/>
    </i>
    <i r="2">
      <x v="45"/>
    </i>
    <i r="1">
      <x v="5"/>
    </i>
    <i r="2">
      <x v="28"/>
    </i>
    <i r="2">
      <x v="37"/>
    </i>
    <i r="1">
      <x v="11"/>
    </i>
    <i r="2">
      <x v="41"/>
    </i>
    <i>
      <x v="1"/>
    </i>
    <i r="1">
      <x v="3"/>
    </i>
    <i r="2">
      <x v="32"/>
    </i>
    <i r="1">
      <x v="5"/>
    </i>
    <i r="2">
      <x v="28"/>
    </i>
    <i r="2">
      <x v="37"/>
    </i>
    <i r="1">
      <x v="11"/>
    </i>
    <i r="2">
      <x v="41"/>
    </i>
    <i r="1">
      <x v="12"/>
    </i>
    <i r="2">
      <x v="1"/>
    </i>
    <i r="2">
      <x v="2"/>
    </i>
    <i r="2">
      <x v="3"/>
    </i>
    <i r="2">
      <x v="4"/>
    </i>
    <i r="2">
      <x v="5"/>
    </i>
    <i r="2">
      <x v="6"/>
    </i>
    <i r="2">
      <x v="7"/>
    </i>
    <i r="2">
      <x v="8"/>
    </i>
    <i r="2">
      <x v="9"/>
    </i>
    <i r="2">
      <x v="10"/>
    </i>
    <i r="2">
      <x v="11"/>
    </i>
    <i r="2">
      <x v="12"/>
    </i>
    <i r="2">
      <x v="13"/>
    </i>
    <i r="2">
      <x v="14"/>
    </i>
    <i r="2">
      <x v="15"/>
    </i>
    <i r="2">
      <x v="16"/>
    </i>
    <i r="2">
      <x v="17"/>
    </i>
    <i t="grand">
      <x/>
    </i>
  </rowItems>
  <colFields count="1">
    <field x="-2"/>
  </colFields>
  <colItems count="3">
    <i>
      <x/>
    </i>
    <i i="1">
      <x v="1"/>
    </i>
    <i i="2">
      <x v="2"/>
    </i>
  </colItems>
  <pageFields count="1">
    <pageField fld="21" item="0" hier="-1"/>
  </pageFields>
  <dataFields count="3">
    <dataField name="Apropiación_" fld="33" baseField="0" baseItem="0"/>
    <dataField name="Compromisos_" fld="34" baseField="0" baseItem="0"/>
    <dataField name="Giros_" fld="35" baseField="0" baseItem="0"/>
  </dataFields>
  <formats count="1">
    <format dxfId="1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Dinámica2" cacheId="25" applyNumberFormats="0" applyBorderFormats="0" applyFontFormats="0" applyPatternFormats="0" applyAlignmentFormats="0" applyWidthHeightFormats="1" dataCaption="Valores" updatedVersion="6" minRefreshableVersion="3" itemPrintTitles="1" createdVersion="6" indent="0" outline="1" outlineData="1" multipleFieldFilters="0">
  <location ref="A3:D237" firstHeaderRow="0" firstDataRow="1" firstDataCol="1" rowPageCount="1" colPageCount="1"/>
  <pivotFields count="36">
    <pivotField axis="axisRow" showAll="0">
      <items count="3">
        <item x="1"/>
        <item x="0"/>
        <item t="default"/>
      </items>
    </pivotField>
    <pivotField showAll="0"/>
    <pivotField showAll="0">
      <items count="4">
        <item x="0"/>
        <item x="2"/>
        <item x="1"/>
        <item t="default"/>
      </items>
    </pivotField>
    <pivotField axis="axisRow" showAll="0">
      <items count="47">
        <item x="28"/>
        <item x="42"/>
        <item x="40"/>
        <item x="35"/>
        <item x="30"/>
        <item x="45"/>
        <item x="38"/>
        <item x="37"/>
        <item x="36"/>
        <item x="43"/>
        <item x="44"/>
        <item x="32"/>
        <item x="31"/>
        <item x="39"/>
        <item x="41"/>
        <item x="34"/>
        <item x="29"/>
        <item x="33"/>
        <item x="9"/>
        <item x="26"/>
        <item x="27"/>
        <item x="17"/>
        <item x="20"/>
        <item x="22"/>
        <item x="24"/>
        <item x="14"/>
        <item x="21"/>
        <item x="15"/>
        <item x="16"/>
        <item x="12"/>
        <item x="19"/>
        <item x="18"/>
        <item x="2"/>
        <item x="10"/>
        <item x="6"/>
        <item x="4"/>
        <item x="1"/>
        <item x="8"/>
        <item x="7"/>
        <item x="3"/>
        <item x="13"/>
        <item x="11"/>
        <item x="5"/>
        <item x="0"/>
        <item x="23"/>
        <item x="25"/>
        <item t="default"/>
      </items>
    </pivotField>
    <pivotField showAll="0"/>
    <pivotField showAll="0"/>
    <pivotField showAll="0"/>
    <pivotField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3">
        <item x="1"/>
        <item x="0"/>
        <item t="default"/>
      </items>
    </pivotField>
    <pivotField axis="axisRow" showAll="0">
      <items count="8">
        <item x="1"/>
        <item x="0"/>
        <item x="6"/>
        <item x="3"/>
        <item x="4"/>
        <item x="2"/>
        <item x="5"/>
        <item t="default"/>
      </items>
    </pivotField>
    <pivotField axis="axisRow" showAll="0">
      <items count="30">
        <item x="18"/>
        <item x="8"/>
        <item x="4"/>
        <item x="26"/>
        <item x="24"/>
        <item x="28"/>
        <item x="3"/>
        <item x="27"/>
        <item x="5"/>
        <item x="9"/>
        <item x="20"/>
        <item x="19"/>
        <item x="17"/>
        <item x="1"/>
        <item x="0"/>
        <item x="25"/>
        <item x="7"/>
        <item x="11"/>
        <item x="12"/>
        <item x="6"/>
        <item x="22"/>
        <item x="15"/>
        <item x="14"/>
        <item x="23"/>
        <item x="2"/>
        <item x="16"/>
        <item x="21"/>
        <item x="13"/>
        <item x="10"/>
        <item t="default"/>
      </items>
    </pivotField>
    <pivotField showAll="0"/>
    <pivotField showAll="0"/>
    <pivotField showAll="0"/>
    <pivotField showAll="0"/>
    <pivotField showAll="0"/>
    <pivotField showAll="0"/>
    <pivotField showAll="0"/>
    <pivotField showAll="0"/>
    <pivotField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4">
    <field x="0"/>
    <field x="22"/>
    <field x="23"/>
    <field x="3"/>
  </rowFields>
  <rowItems count="234">
    <i>
      <x/>
    </i>
    <i r="1">
      <x/>
    </i>
    <i r="2">
      <x v="12"/>
    </i>
    <i r="3">
      <x v="37"/>
    </i>
    <i r="2">
      <x v="13"/>
    </i>
    <i r="3">
      <x v="22"/>
    </i>
    <i r="3">
      <x v="32"/>
    </i>
    <i r="3">
      <x v="36"/>
    </i>
    <i r="3">
      <x v="43"/>
    </i>
    <i r="1">
      <x v="1"/>
    </i>
    <i r="2">
      <x v="14"/>
    </i>
    <i r="3">
      <x v="26"/>
    </i>
    <i r="3">
      <x v="28"/>
    </i>
    <i r="3">
      <x v="32"/>
    </i>
    <i r="3">
      <x v="38"/>
    </i>
    <i r="3">
      <x v="43"/>
    </i>
    <i r="3">
      <x v="45"/>
    </i>
    <i r="2">
      <x v="15"/>
    </i>
    <i r="3">
      <x/>
    </i>
    <i r="2">
      <x v="16"/>
    </i>
    <i r="3">
      <x v="24"/>
    </i>
    <i r="3">
      <x v="30"/>
    </i>
    <i r="3">
      <x v="32"/>
    </i>
    <i r="3">
      <x v="33"/>
    </i>
    <i r="1">
      <x v="2"/>
    </i>
    <i r="2">
      <x v="17"/>
    </i>
    <i r="3">
      <x v="19"/>
    </i>
    <i r="3">
      <x v="20"/>
    </i>
    <i r="3">
      <x v="26"/>
    </i>
    <i r="3">
      <x v="34"/>
    </i>
    <i r="3">
      <x v="35"/>
    </i>
    <i r="3">
      <x v="37"/>
    </i>
    <i r="3">
      <x v="38"/>
    </i>
    <i r="2">
      <x v="18"/>
    </i>
    <i r="3">
      <x v="29"/>
    </i>
    <i r="3">
      <x v="34"/>
    </i>
    <i r="3">
      <x v="35"/>
    </i>
    <i r="3">
      <x v="37"/>
    </i>
    <i r="3">
      <x v="44"/>
    </i>
    <i r="1">
      <x v="3"/>
    </i>
    <i r="2">
      <x v="19"/>
    </i>
    <i r="3">
      <x v="32"/>
    </i>
    <i r="3">
      <x v="34"/>
    </i>
    <i r="3">
      <x v="37"/>
    </i>
    <i r="3">
      <x v="38"/>
    </i>
    <i r="3">
      <x v="40"/>
    </i>
    <i r="2">
      <x v="20"/>
    </i>
    <i r="3">
      <x v="40"/>
    </i>
    <i r="1">
      <x v="4"/>
    </i>
    <i r="2">
      <x v="17"/>
    </i>
    <i r="3">
      <x v="18"/>
    </i>
    <i r="2">
      <x v="21"/>
    </i>
    <i r="3">
      <x v="21"/>
    </i>
    <i r="3">
      <x v="23"/>
    </i>
    <i r="3">
      <x v="27"/>
    </i>
    <i r="3">
      <x v="31"/>
    </i>
    <i r="3">
      <x v="34"/>
    </i>
    <i r="2">
      <x v="22"/>
    </i>
    <i r="3">
      <x v="23"/>
    </i>
    <i r="3">
      <x v="34"/>
    </i>
    <i r="2">
      <x v="23"/>
    </i>
    <i r="3">
      <x v="25"/>
    </i>
    <i r="1">
      <x v="5"/>
    </i>
    <i r="2">
      <x v="24"/>
    </i>
    <i r="3">
      <x v="36"/>
    </i>
    <i r="3">
      <x v="37"/>
    </i>
    <i r="3">
      <x v="38"/>
    </i>
    <i r="3">
      <x v="41"/>
    </i>
    <i r="2">
      <x v="25"/>
    </i>
    <i r="3">
      <x v="37"/>
    </i>
    <i r="3">
      <x v="38"/>
    </i>
    <i r="3">
      <x v="41"/>
    </i>
    <i r="2">
      <x v="26"/>
    </i>
    <i r="3">
      <x v="41"/>
    </i>
    <i r="1">
      <x v="6"/>
    </i>
    <i r="2">
      <x v="27"/>
    </i>
    <i r="3">
      <x v="42"/>
    </i>
    <i r="2">
      <x v="28"/>
    </i>
    <i r="3">
      <x v="39"/>
    </i>
    <i>
      <x v="1"/>
    </i>
    <i r="1">
      <x/>
    </i>
    <i r="2">
      <x v="12"/>
    </i>
    <i r="3">
      <x v="12"/>
    </i>
    <i r="3">
      <x v="16"/>
    </i>
    <i r="3">
      <x v="37"/>
    </i>
    <i r="2">
      <x v="13"/>
    </i>
    <i r="3">
      <x v="6"/>
    </i>
    <i r="3">
      <x v="12"/>
    </i>
    <i r="3">
      <x v="13"/>
    </i>
    <i r="3">
      <x v="22"/>
    </i>
    <i r="3">
      <x v="32"/>
    </i>
    <i r="3">
      <x v="36"/>
    </i>
    <i r="3">
      <x v="43"/>
    </i>
    <i r="1">
      <x v="1"/>
    </i>
    <i r="2">
      <x v="14"/>
    </i>
    <i r="3">
      <x v="12"/>
    </i>
    <i r="3">
      <x v="26"/>
    </i>
    <i r="3">
      <x v="28"/>
    </i>
    <i r="3">
      <x v="32"/>
    </i>
    <i r="3">
      <x v="38"/>
    </i>
    <i r="3">
      <x v="43"/>
    </i>
    <i r="3">
      <x v="45"/>
    </i>
    <i r="2">
      <x v="15"/>
    </i>
    <i r="3">
      <x/>
    </i>
    <i r="2">
      <x v="16"/>
    </i>
    <i r="3">
      <x v="4"/>
    </i>
    <i r="3">
      <x v="5"/>
    </i>
    <i r="3">
      <x v="6"/>
    </i>
    <i r="3">
      <x v="8"/>
    </i>
    <i r="3">
      <x v="11"/>
    </i>
    <i r="3">
      <x v="12"/>
    </i>
    <i r="3">
      <x v="13"/>
    </i>
    <i r="3">
      <x v="16"/>
    </i>
    <i r="3">
      <x v="24"/>
    </i>
    <i r="3">
      <x v="30"/>
    </i>
    <i r="3">
      <x v="32"/>
    </i>
    <i r="3">
      <x v="33"/>
    </i>
    <i r="1">
      <x v="2"/>
    </i>
    <i r="2">
      <x v="17"/>
    </i>
    <i r="3">
      <x v="5"/>
    </i>
    <i r="3">
      <x v="7"/>
    </i>
    <i r="3">
      <x v="8"/>
    </i>
    <i r="3">
      <x v="12"/>
    </i>
    <i r="3">
      <x v="13"/>
    </i>
    <i r="3">
      <x v="18"/>
    </i>
    <i r="3">
      <x v="19"/>
    </i>
    <i r="3">
      <x v="20"/>
    </i>
    <i r="3">
      <x v="26"/>
    </i>
    <i r="3">
      <x v="34"/>
    </i>
    <i r="3">
      <x v="35"/>
    </i>
    <i r="3">
      <x v="37"/>
    </i>
    <i r="3">
      <x v="38"/>
    </i>
    <i r="2">
      <x v="18"/>
    </i>
    <i r="3">
      <x v="3"/>
    </i>
    <i r="3">
      <x v="4"/>
    </i>
    <i r="3">
      <x v="6"/>
    </i>
    <i r="3">
      <x v="7"/>
    </i>
    <i r="3">
      <x v="13"/>
    </i>
    <i r="3">
      <x v="14"/>
    </i>
    <i r="3">
      <x v="16"/>
    </i>
    <i r="3">
      <x v="26"/>
    </i>
    <i r="3">
      <x v="29"/>
    </i>
    <i r="3">
      <x v="34"/>
    </i>
    <i r="3">
      <x v="35"/>
    </i>
    <i r="3">
      <x v="37"/>
    </i>
    <i r="3">
      <x v="44"/>
    </i>
    <i r="1">
      <x v="3"/>
    </i>
    <i r="2">
      <x v="19"/>
    </i>
    <i r="3">
      <x v="4"/>
    </i>
    <i r="3">
      <x v="7"/>
    </i>
    <i r="3">
      <x v="8"/>
    </i>
    <i r="3">
      <x v="12"/>
    </i>
    <i r="3">
      <x v="13"/>
    </i>
    <i r="3">
      <x v="16"/>
    </i>
    <i r="3">
      <x v="32"/>
    </i>
    <i r="3">
      <x v="34"/>
    </i>
    <i r="3">
      <x v="37"/>
    </i>
    <i r="3">
      <x v="38"/>
    </i>
    <i r="3">
      <x v="40"/>
    </i>
    <i r="2">
      <x v="20"/>
    </i>
    <i r="3">
      <x v="4"/>
    </i>
    <i r="3">
      <x v="5"/>
    </i>
    <i r="3">
      <x v="11"/>
    </i>
    <i r="3">
      <x v="13"/>
    </i>
    <i r="3">
      <x v="40"/>
    </i>
    <i r="1">
      <x v="4"/>
    </i>
    <i r="2">
      <x v="21"/>
    </i>
    <i r="3">
      <x v="3"/>
    </i>
    <i r="3">
      <x v="4"/>
    </i>
    <i r="3">
      <x v="5"/>
    </i>
    <i r="3">
      <x v="6"/>
    </i>
    <i r="3">
      <x v="7"/>
    </i>
    <i r="3">
      <x v="11"/>
    </i>
    <i r="3">
      <x v="12"/>
    </i>
    <i r="3">
      <x v="13"/>
    </i>
    <i r="3">
      <x v="14"/>
    </i>
    <i r="3">
      <x v="16"/>
    </i>
    <i r="3">
      <x v="17"/>
    </i>
    <i r="3">
      <x v="21"/>
    </i>
    <i r="3">
      <x v="23"/>
    </i>
    <i r="3">
      <x v="27"/>
    </i>
    <i r="3">
      <x v="31"/>
    </i>
    <i r="3">
      <x v="34"/>
    </i>
    <i r="2">
      <x v="22"/>
    </i>
    <i r="3">
      <x v="4"/>
    </i>
    <i r="3">
      <x v="5"/>
    </i>
    <i r="3">
      <x v="23"/>
    </i>
    <i r="3">
      <x v="34"/>
    </i>
    <i r="2">
      <x v="23"/>
    </i>
    <i r="3">
      <x v="1"/>
    </i>
    <i r="3">
      <x v="3"/>
    </i>
    <i r="3">
      <x v="4"/>
    </i>
    <i r="3">
      <x v="5"/>
    </i>
    <i r="3">
      <x v="6"/>
    </i>
    <i r="3">
      <x v="7"/>
    </i>
    <i r="3">
      <x v="11"/>
    </i>
    <i r="3">
      <x v="12"/>
    </i>
    <i r="3">
      <x v="13"/>
    </i>
    <i r="3">
      <x v="14"/>
    </i>
    <i r="3">
      <x v="15"/>
    </i>
    <i r="3">
      <x v="16"/>
    </i>
    <i r="3">
      <x v="17"/>
    </i>
    <i r="3">
      <x v="25"/>
    </i>
    <i r="1">
      <x v="5"/>
    </i>
    <i r="2">
      <x v="24"/>
    </i>
    <i r="3">
      <x v="6"/>
    </i>
    <i r="3">
      <x v="8"/>
    </i>
    <i r="3">
      <x v="12"/>
    </i>
    <i r="3">
      <x v="36"/>
    </i>
    <i r="3">
      <x v="37"/>
    </i>
    <i r="3">
      <x v="38"/>
    </i>
    <i r="3">
      <x v="41"/>
    </i>
    <i r="2">
      <x v="25"/>
    </i>
    <i r="3">
      <x v="3"/>
    </i>
    <i r="3">
      <x v="4"/>
    </i>
    <i r="3">
      <x v="5"/>
    </i>
    <i r="3">
      <x v="6"/>
    </i>
    <i r="3">
      <x v="7"/>
    </i>
    <i r="3">
      <x v="8"/>
    </i>
    <i r="3">
      <x v="11"/>
    </i>
    <i r="3">
      <x v="16"/>
    </i>
    <i r="3">
      <x v="37"/>
    </i>
    <i r="3">
      <x v="38"/>
    </i>
    <i r="3">
      <x v="41"/>
    </i>
    <i r="2">
      <x v="26"/>
    </i>
    <i r="3">
      <x v="4"/>
    </i>
    <i r="3">
      <x v="41"/>
    </i>
    <i r="1">
      <x v="6"/>
    </i>
    <i r="2">
      <x v="27"/>
    </i>
    <i r="3">
      <x v="42"/>
    </i>
    <i r="2">
      <x v="28"/>
    </i>
    <i r="3">
      <x v="7"/>
    </i>
    <i r="3">
      <x v="39"/>
    </i>
    <i t="grand">
      <x/>
    </i>
  </rowItems>
  <colFields count="1">
    <field x="-2"/>
  </colFields>
  <colItems count="3">
    <i>
      <x/>
    </i>
    <i i="1">
      <x v="1"/>
    </i>
    <i i="2">
      <x v="2"/>
    </i>
  </colItems>
  <pageFields count="1">
    <pageField fld="21" item="1" hier="-1"/>
  </pageFields>
  <dataFields count="3">
    <dataField name="Apropiación_" fld="33" baseField="0" baseItem="0"/>
    <dataField name="Compromisos_" fld="34" baseField="0" baseItem="0"/>
    <dataField name="Giros_" fld="35" baseField="0" baseItem="0"/>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workbookViewId="0"/>
  </sheetViews>
  <sheetFormatPr baseColWidth="10" defaultRowHeight="15" x14ac:dyDescent="0.25"/>
  <cols>
    <col min="1" max="1" width="63.140625" customWidth="1"/>
    <col min="2" max="4" width="21.85546875" customWidth="1"/>
  </cols>
  <sheetData>
    <row r="1" spans="1:4" x14ac:dyDescent="0.25">
      <c r="A1" s="42" t="s">
        <v>2142</v>
      </c>
      <c r="B1" t="s">
        <v>135</v>
      </c>
      <c r="C1" s="20" t="s">
        <v>2149</v>
      </c>
    </row>
    <row r="3" spans="1:4" x14ac:dyDescent="0.25">
      <c r="A3" s="36" t="s">
        <v>2146</v>
      </c>
      <c r="B3" t="s">
        <v>2150</v>
      </c>
      <c r="C3" t="s">
        <v>2151</v>
      </c>
      <c r="D3" t="s">
        <v>2152</v>
      </c>
    </row>
    <row r="4" spans="1:4" x14ac:dyDescent="0.25">
      <c r="A4" s="37" t="s">
        <v>1834</v>
      </c>
      <c r="B4" s="41">
        <v>0</v>
      </c>
      <c r="C4" s="41">
        <v>3849.0367999999999</v>
      </c>
      <c r="D4" s="41">
        <v>0</v>
      </c>
    </row>
    <row r="5" spans="1:4" x14ac:dyDescent="0.25">
      <c r="A5" s="38" t="s">
        <v>1768</v>
      </c>
      <c r="B5" s="41">
        <v>0</v>
      </c>
      <c r="C5" s="41">
        <v>3849.0367999999999</v>
      </c>
      <c r="D5" s="41">
        <v>0</v>
      </c>
    </row>
    <row r="6" spans="1:4" x14ac:dyDescent="0.25">
      <c r="A6" s="39" t="s">
        <v>23</v>
      </c>
      <c r="B6" s="41">
        <v>0</v>
      </c>
      <c r="C6" s="41">
        <v>3849.0367999999999</v>
      </c>
      <c r="D6" s="41">
        <v>0</v>
      </c>
    </row>
    <row r="7" spans="1:4" x14ac:dyDescent="0.25">
      <c r="A7" s="40" t="s">
        <v>1079</v>
      </c>
      <c r="B7" s="41">
        <v>0</v>
      </c>
      <c r="C7" s="41">
        <v>3849.0367999999999</v>
      </c>
      <c r="D7" s="41">
        <v>0</v>
      </c>
    </row>
    <row r="8" spans="1:4" x14ac:dyDescent="0.25">
      <c r="A8" s="37" t="s">
        <v>27</v>
      </c>
      <c r="B8" s="41">
        <v>268043.976906</v>
      </c>
      <c r="C8" s="41">
        <v>253734.68445500001</v>
      </c>
      <c r="D8" s="41">
        <v>42234.334022000003</v>
      </c>
    </row>
    <row r="9" spans="1:4" x14ac:dyDescent="0.25">
      <c r="A9" s="38" t="s">
        <v>1768</v>
      </c>
      <c r="B9" s="41">
        <v>44177.178999999996</v>
      </c>
      <c r="C9" s="41">
        <v>83845.609188000002</v>
      </c>
      <c r="D9" s="41">
        <v>42234.334022000003</v>
      </c>
    </row>
    <row r="10" spans="1:4" x14ac:dyDescent="0.25">
      <c r="A10" s="39" t="s">
        <v>23</v>
      </c>
      <c r="B10" s="41">
        <v>44177.178999999996</v>
      </c>
      <c r="C10" s="41">
        <v>83845.609188000002</v>
      </c>
      <c r="D10" s="41">
        <v>42234.334022000003</v>
      </c>
    </row>
    <row r="11" spans="1:4" x14ac:dyDescent="0.25">
      <c r="A11" s="40" t="s">
        <v>883</v>
      </c>
      <c r="B11" s="41">
        <v>31719.984</v>
      </c>
      <c r="C11" s="41">
        <v>22754.086549</v>
      </c>
      <c r="D11" s="41">
        <v>9152.5798689999992</v>
      </c>
    </row>
    <row r="12" spans="1:4" x14ac:dyDescent="0.25">
      <c r="A12" s="40" t="s">
        <v>125</v>
      </c>
      <c r="B12" s="41">
        <v>0</v>
      </c>
      <c r="C12" s="41">
        <v>40986.396000000001</v>
      </c>
      <c r="D12" s="41">
        <v>27515.256367000002</v>
      </c>
    </row>
    <row r="13" spans="1:4" x14ac:dyDescent="0.25">
      <c r="A13" s="40" t="s">
        <v>544</v>
      </c>
      <c r="B13" s="41">
        <v>12457.195</v>
      </c>
      <c r="C13" s="41">
        <v>11051.082410000001</v>
      </c>
      <c r="D13" s="41">
        <v>3333.8286929999999</v>
      </c>
    </row>
    <row r="14" spans="1:4" x14ac:dyDescent="0.25">
      <c r="A14" s="40" t="s">
        <v>667</v>
      </c>
      <c r="B14" s="41">
        <v>0</v>
      </c>
      <c r="C14" s="41">
        <v>9054.0442289999992</v>
      </c>
      <c r="D14" s="41">
        <v>2232.669093</v>
      </c>
    </row>
    <row r="15" spans="1:4" x14ac:dyDescent="0.25">
      <c r="A15" s="38" t="s">
        <v>21</v>
      </c>
      <c r="B15" s="41">
        <v>223866.79790599999</v>
      </c>
      <c r="C15" s="41">
        <v>169889.07526700001</v>
      </c>
      <c r="D15" s="41">
        <v>0</v>
      </c>
    </row>
    <row r="16" spans="1:4" x14ac:dyDescent="0.25">
      <c r="A16" s="39" t="s">
        <v>23</v>
      </c>
      <c r="B16" s="41">
        <v>125714.860612</v>
      </c>
      <c r="C16" s="41">
        <v>83845.609188000002</v>
      </c>
      <c r="D16" s="41">
        <v>0</v>
      </c>
    </row>
    <row r="17" spans="1:4" x14ac:dyDescent="0.25">
      <c r="A17" s="40" t="s">
        <v>883</v>
      </c>
      <c r="B17" s="41">
        <v>31719.984</v>
      </c>
      <c r="C17" s="41">
        <v>22754.086549</v>
      </c>
      <c r="D17" s="41">
        <v>0</v>
      </c>
    </row>
    <row r="18" spans="1:4" x14ac:dyDescent="0.25">
      <c r="A18" s="40" t="s">
        <v>125</v>
      </c>
      <c r="B18" s="41">
        <v>42956.141233000002</v>
      </c>
      <c r="C18" s="41">
        <v>40986.396000000001</v>
      </c>
      <c r="D18" s="41">
        <v>0</v>
      </c>
    </row>
    <row r="19" spans="1:4" x14ac:dyDescent="0.25">
      <c r="A19" s="40" t="s">
        <v>544</v>
      </c>
      <c r="B19" s="41">
        <v>40074.355802999999</v>
      </c>
      <c r="C19" s="41">
        <v>11051.082410000001</v>
      </c>
      <c r="D19" s="41">
        <v>0</v>
      </c>
    </row>
    <row r="20" spans="1:4" x14ac:dyDescent="0.25">
      <c r="A20" s="40" t="s">
        <v>667</v>
      </c>
      <c r="B20" s="41">
        <v>10964.379575999999</v>
      </c>
      <c r="C20" s="41">
        <v>9054.0442289999992</v>
      </c>
      <c r="D20" s="41">
        <v>0</v>
      </c>
    </row>
    <row r="21" spans="1:4" x14ac:dyDescent="0.25">
      <c r="A21" s="39" t="s">
        <v>1134</v>
      </c>
      <c r="B21" s="41">
        <v>98151.937294000003</v>
      </c>
      <c r="C21" s="41">
        <v>86043.466079000005</v>
      </c>
      <c r="D21" s="41">
        <v>0</v>
      </c>
    </row>
    <row r="22" spans="1:4" x14ac:dyDescent="0.25">
      <c r="A22" s="40" t="s">
        <v>1695</v>
      </c>
      <c r="B22" s="41">
        <v>1487</v>
      </c>
      <c r="C22" s="41">
        <v>1305.1110839999999</v>
      </c>
      <c r="D22" s="41">
        <v>0</v>
      </c>
    </row>
    <row r="23" spans="1:4" x14ac:dyDescent="0.25">
      <c r="A23" s="40" t="s">
        <v>1664</v>
      </c>
      <c r="B23" s="41">
        <v>2992.6030000000001</v>
      </c>
      <c r="C23" s="41">
        <v>2992.6030000000001</v>
      </c>
      <c r="D23" s="41">
        <v>0</v>
      </c>
    </row>
    <row r="24" spans="1:4" x14ac:dyDescent="0.25">
      <c r="A24" s="40" t="s">
        <v>1417</v>
      </c>
      <c r="B24" s="41">
        <v>13691</v>
      </c>
      <c r="C24" s="41">
        <v>13520.36672</v>
      </c>
      <c r="D24" s="41">
        <v>0</v>
      </c>
    </row>
    <row r="25" spans="1:4" x14ac:dyDescent="0.25">
      <c r="A25" s="40" t="s">
        <v>1215</v>
      </c>
      <c r="B25" s="41">
        <v>1600</v>
      </c>
      <c r="C25" s="41">
        <v>1560</v>
      </c>
      <c r="D25" s="41">
        <v>0</v>
      </c>
    </row>
    <row r="26" spans="1:4" x14ac:dyDescent="0.25">
      <c r="A26" s="40" t="s">
        <v>1728</v>
      </c>
      <c r="B26" s="41">
        <v>18776.819</v>
      </c>
      <c r="C26" s="41">
        <v>18470.543970999999</v>
      </c>
      <c r="D26" s="41">
        <v>0</v>
      </c>
    </row>
    <row r="27" spans="1:4" x14ac:dyDescent="0.25">
      <c r="A27" s="40" t="s">
        <v>1535</v>
      </c>
      <c r="B27" s="41">
        <v>4600</v>
      </c>
      <c r="C27" s="41">
        <v>4148.5350930000004</v>
      </c>
      <c r="D27" s="41">
        <v>0</v>
      </c>
    </row>
    <row r="28" spans="1:4" x14ac:dyDescent="0.25">
      <c r="A28" s="40" t="s">
        <v>1484</v>
      </c>
      <c r="B28" s="41">
        <v>3647.1979999999999</v>
      </c>
      <c r="C28" s="41">
        <v>3292.9290000000001</v>
      </c>
      <c r="D28" s="41">
        <v>0</v>
      </c>
    </row>
    <row r="29" spans="1:4" x14ac:dyDescent="0.25">
      <c r="A29" s="40" t="s">
        <v>1451</v>
      </c>
      <c r="B29" s="41">
        <v>0</v>
      </c>
      <c r="C29" s="41">
        <v>0</v>
      </c>
      <c r="D29" s="41">
        <v>0</v>
      </c>
    </row>
    <row r="30" spans="1:4" x14ac:dyDescent="0.25">
      <c r="A30" s="40" t="s">
        <v>1705</v>
      </c>
      <c r="B30" s="41">
        <v>226.24928800000001</v>
      </c>
      <c r="C30" s="41">
        <v>226.24928800000001</v>
      </c>
      <c r="D30" s="41">
        <v>0</v>
      </c>
    </row>
    <row r="31" spans="1:4" x14ac:dyDescent="0.25">
      <c r="A31" s="40" t="s">
        <v>1710</v>
      </c>
      <c r="B31" s="41">
        <v>11952</v>
      </c>
      <c r="C31" s="41">
        <v>5548.2</v>
      </c>
      <c r="D31" s="41">
        <v>0</v>
      </c>
    </row>
    <row r="32" spans="1:4" x14ac:dyDescent="0.25">
      <c r="A32" s="40" t="s">
        <v>1337</v>
      </c>
      <c r="B32" s="41">
        <v>9347.2279999999992</v>
      </c>
      <c r="C32" s="41">
        <v>7110.0079999999998</v>
      </c>
      <c r="D32" s="41">
        <v>0</v>
      </c>
    </row>
    <row r="33" spans="1:4" x14ac:dyDescent="0.25">
      <c r="A33" s="40" t="s">
        <v>1272</v>
      </c>
      <c r="B33" s="41">
        <v>1067.884006</v>
      </c>
      <c r="C33" s="41">
        <v>652.884006</v>
      </c>
      <c r="D33" s="41">
        <v>0</v>
      </c>
    </row>
    <row r="34" spans="1:4" x14ac:dyDescent="0.25">
      <c r="A34" s="40" t="s">
        <v>1619</v>
      </c>
      <c r="B34" s="41">
        <v>14787.976000000001</v>
      </c>
      <c r="C34" s="41">
        <v>14105.396343</v>
      </c>
      <c r="D34" s="41">
        <v>0</v>
      </c>
    </row>
    <row r="35" spans="1:4" x14ac:dyDescent="0.25">
      <c r="A35" s="40" t="s">
        <v>1673</v>
      </c>
      <c r="B35" s="41">
        <v>1741.798</v>
      </c>
      <c r="C35" s="41">
        <v>1732.4979800000001</v>
      </c>
      <c r="D35" s="41">
        <v>0</v>
      </c>
    </row>
    <row r="36" spans="1:4" x14ac:dyDescent="0.25">
      <c r="A36" s="40" t="s">
        <v>1401</v>
      </c>
      <c r="B36" s="41">
        <v>3608.6</v>
      </c>
      <c r="C36" s="41">
        <v>3387.79</v>
      </c>
      <c r="D36" s="41">
        <v>0</v>
      </c>
    </row>
    <row r="37" spans="1:4" x14ac:dyDescent="0.25">
      <c r="A37" s="40" t="s">
        <v>1135</v>
      </c>
      <c r="B37" s="41">
        <v>5477.9059999999999</v>
      </c>
      <c r="C37" s="41">
        <v>5255.948926</v>
      </c>
      <c r="D37" s="41">
        <v>0</v>
      </c>
    </row>
    <row r="38" spans="1:4" x14ac:dyDescent="0.25">
      <c r="A38" s="40" t="s">
        <v>1386</v>
      </c>
      <c r="B38" s="41">
        <v>3147.6759999999999</v>
      </c>
      <c r="C38" s="41">
        <v>2734.4026680000002</v>
      </c>
      <c r="D38" s="41">
        <v>0</v>
      </c>
    </row>
    <row r="39" spans="1:4" x14ac:dyDescent="0.25">
      <c r="A39" s="37" t="s">
        <v>2147</v>
      </c>
      <c r="B39" s="41">
        <v>268043.976906</v>
      </c>
      <c r="C39" s="41">
        <v>257583.72125500001</v>
      </c>
      <c r="D39" s="41">
        <v>42234.334022000003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baseColWidth="10" defaultRowHeight="15" x14ac:dyDescent="0.25"/>
  <cols>
    <col min="1" max="1" width="63.140625" customWidth="1"/>
    <col min="2" max="4" width="21.85546875" customWidth="1"/>
  </cols>
  <sheetData>
    <row r="1" spans="1:4" x14ac:dyDescent="0.25">
      <c r="A1" s="36" t="s">
        <v>2142</v>
      </c>
      <c r="B1" t="s">
        <v>135</v>
      </c>
      <c r="C1" s="20" t="s">
        <v>2149</v>
      </c>
    </row>
    <row r="2" spans="1:4" x14ac:dyDescent="0.25">
      <c r="A2" s="36" t="s">
        <v>2</v>
      </c>
      <c r="B2" t="s">
        <v>2153</v>
      </c>
    </row>
    <row r="3" spans="1:4" x14ac:dyDescent="0.25">
      <c r="A3" s="36" t="s">
        <v>0</v>
      </c>
      <c r="B3" t="s">
        <v>21</v>
      </c>
    </row>
    <row r="5" spans="1:4" x14ac:dyDescent="0.25">
      <c r="A5" s="36" t="s">
        <v>2146</v>
      </c>
      <c r="B5" t="s">
        <v>2150</v>
      </c>
      <c r="C5" t="s">
        <v>2151</v>
      </c>
      <c r="D5" t="s">
        <v>2152</v>
      </c>
    </row>
    <row r="6" spans="1:4" x14ac:dyDescent="0.25">
      <c r="A6" s="37" t="s">
        <v>367</v>
      </c>
      <c r="B6" s="41">
        <v>37696.412802999999</v>
      </c>
      <c r="C6" s="41">
        <v>8813.9192500000008</v>
      </c>
      <c r="D6" s="41">
        <v>0</v>
      </c>
    </row>
    <row r="7" spans="1:4" x14ac:dyDescent="0.25">
      <c r="A7" s="38" t="s">
        <v>544</v>
      </c>
      <c r="B7" s="41">
        <v>37696.412802999999</v>
      </c>
      <c r="C7" s="41">
        <v>8813.9192500000008</v>
      </c>
      <c r="D7" s="41">
        <v>0</v>
      </c>
    </row>
    <row r="8" spans="1:4" x14ac:dyDescent="0.25">
      <c r="A8" s="37" t="s">
        <v>315</v>
      </c>
      <c r="B8" s="41">
        <v>1639.4374</v>
      </c>
      <c r="C8" s="41">
        <v>1468.4538299999999</v>
      </c>
      <c r="D8" s="41">
        <v>0</v>
      </c>
    </row>
    <row r="9" spans="1:4" x14ac:dyDescent="0.25">
      <c r="A9" s="38" t="s">
        <v>544</v>
      </c>
      <c r="B9" s="41">
        <v>437.48700000000002</v>
      </c>
      <c r="C9" s="41">
        <v>347.22800000000001</v>
      </c>
      <c r="D9" s="41">
        <v>0</v>
      </c>
    </row>
    <row r="10" spans="1:4" x14ac:dyDescent="0.25">
      <c r="A10" s="38" t="s">
        <v>667</v>
      </c>
      <c r="B10" s="41">
        <v>1201.9503999999999</v>
      </c>
      <c r="C10" s="41">
        <v>1121.2258300000001</v>
      </c>
      <c r="D10" s="41">
        <v>0</v>
      </c>
    </row>
    <row r="11" spans="1:4" x14ac:dyDescent="0.25">
      <c r="A11" s="37" t="s">
        <v>143</v>
      </c>
      <c r="B11" s="41">
        <v>74676.125232999999</v>
      </c>
      <c r="C11" s="41">
        <v>63740.482549</v>
      </c>
      <c r="D11" s="41">
        <v>0</v>
      </c>
    </row>
    <row r="12" spans="1:4" x14ac:dyDescent="0.25">
      <c r="A12" s="38" t="s">
        <v>883</v>
      </c>
      <c r="B12" s="41">
        <v>31719.984</v>
      </c>
      <c r="C12" s="41">
        <v>22754.086549</v>
      </c>
      <c r="D12" s="41">
        <v>0</v>
      </c>
    </row>
    <row r="13" spans="1:4" x14ac:dyDescent="0.25">
      <c r="A13" s="38" t="s">
        <v>125</v>
      </c>
      <c r="B13" s="41">
        <v>42956.141233000002</v>
      </c>
      <c r="C13" s="41">
        <v>40986.396000000001</v>
      </c>
      <c r="D13" s="41">
        <v>0</v>
      </c>
    </row>
    <row r="14" spans="1:4" x14ac:dyDescent="0.25">
      <c r="A14" s="37" t="s">
        <v>62</v>
      </c>
      <c r="B14" s="41">
        <v>11702.885176</v>
      </c>
      <c r="C14" s="41">
        <v>9822.7535590000007</v>
      </c>
      <c r="D14" s="41">
        <v>0</v>
      </c>
    </row>
    <row r="15" spans="1:4" x14ac:dyDescent="0.25">
      <c r="A15" s="38" t="s">
        <v>544</v>
      </c>
      <c r="B15" s="41">
        <v>1940.4559999999999</v>
      </c>
      <c r="C15" s="41">
        <v>1889.93516</v>
      </c>
      <c r="D15" s="41">
        <v>0</v>
      </c>
    </row>
    <row r="16" spans="1:4" x14ac:dyDescent="0.25">
      <c r="A16" s="38" t="s">
        <v>667</v>
      </c>
      <c r="B16" s="41">
        <v>9762.4291759999996</v>
      </c>
      <c r="C16" s="41">
        <v>7932.8183989999998</v>
      </c>
      <c r="D16" s="41">
        <v>0</v>
      </c>
    </row>
    <row r="17" spans="1:4" x14ac:dyDescent="0.25">
      <c r="A17" s="37" t="s">
        <v>2147</v>
      </c>
      <c r="B17" s="41">
        <v>125714.860612</v>
      </c>
      <c r="C17" s="41">
        <v>83845.609188000002</v>
      </c>
      <c r="D17" s="41">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workbookViewId="0"/>
  </sheetViews>
  <sheetFormatPr baseColWidth="10" defaultRowHeight="15" x14ac:dyDescent="0.25"/>
  <cols>
    <col min="1" max="1" width="63.140625" customWidth="1"/>
    <col min="2" max="4" width="21.85546875" customWidth="1"/>
  </cols>
  <sheetData>
    <row r="1" spans="1:4" x14ac:dyDescent="0.25">
      <c r="A1" s="36" t="s">
        <v>2142</v>
      </c>
      <c r="B1" t="s">
        <v>135</v>
      </c>
      <c r="C1" s="20" t="s">
        <v>2149</v>
      </c>
    </row>
    <row r="3" spans="1:4" x14ac:dyDescent="0.25">
      <c r="A3" s="36" t="s">
        <v>2146</v>
      </c>
      <c r="B3" t="s">
        <v>2150</v>
      </c>
      <c r="C3" t="s">
        <v>2151</v>
      </c>
      <c r="D3" t="s">
        <v>2152</v>
      </c>
    </row>
    <row r="4" spans="1:4" x14ac:dyDescent="0.25">
      <c r="A4" s="37" t="s">
        <v>1768</v>
      </c>
      <c r="B4" s="41">
        <v>44177.178999999996</v>
      </c>
      <c r="C4" s="41">
        <v>87694.645988000004</v>
      </c>
      <c r="D4" s="41">
        <v>42234.334022000003</v>
      </c>
    </row>
    <row r="5" spans="1:4" x14ac:dyDescent="0.25">
      <c r="A5" s="38" t="s">
        <v>56</v>
      </c>
      <c r="B5" s="41">
        <v>9944.9480000000003</v>
      </c>
      <c r="C5" s="41">
        <v>13018.60605</v>
      </c>
      <c r="D5" s="41">
        <v>2649.9153139999999</v>
      </c>
    </row>
    <row r="6" spans="1:4" x14ac:dyDescent="0.25">
      <c r="A6" s="39" t="s">
        <v>625</v>
      </c>
      <c r="B6" s="41">
        <v>7580.4179999999997</v>
      </c>
      <c r="C6" s="41">
        <v>10287.127759999999</v>
      </c>
      <c r="D6" s="41">
        <v>1822.389907</v>
      </c>
    </row>
    <row r="7" spans="1:4" x14ac:dyDescent="0.25">
      <c r="A7" s="40" t="s">
        <v>544</v>
      </c>
      <c r="B7" s="41">
        <v>7580.4179999999997</v>
      </c>
      <c r="C7" s="41">
        <v>6438.0909600000005</v>
      </c>
      <c r="D7" s="41">
        <v>1822.389907</v>
      </c>
    </row>
    <row r="8" spans="1:4" x14ac:dyDescent="0.25">
      <c r="A8" s="40" t="s">
        <v>1079</v>
      </c>
      <c r="B8" s="41">
        <v>0</v>
      </c>
      <c r="C8" s="41">
        <v>3849.0367999999999</v>
      </c>
      <c r="D8" s="41">
        <v>0</v>
      </c>
    </row>
    <row r="9" spans="1:4" x14ac:dyDescent="0.25">
      <c r="A9" s="39" t="s">
        <v>267</v>
      </c>
      <c r="B9" s="41">
        <v>2364.5300000000002</v>
      </c>
      <c r="C9" s="41">
        <v>2731.47829</v>
      </c>
      <c r="D9" s="41">
        <v>827.52540699999997</v>
      </c>
    </row>
    <row r="10" spans="1:4" x14ac:dyDescent="0.25">
      <c r="A10" s="40" t="s">
        <v>125</v>
      </c>
      <c r="B10" s="41">
        <v>0</v>
      </c>
      <c r="C10" s="41">
        <v>355.65</v>
      </c>
      <c r="D10" s="41">
        <v>91.332599999999999</v>
      </c>
    </row>
    <row r="11" spans="1:4" x14ac:dyDescent="0.25">
      <c r="A11" s="40" t="s">
        <v>544</v>
      </c>
      <c r="B11" s="41">
        <v>2364.5300000000002</v>
      </c>
      <c r="C11" s="41">
        <v>2375.8282899999999</v>
      </c>
      <c r="D11" s="41">
        <v>736.19280700000002</v>
      </c>
    </row>
    <row r="12" spans="1:4" x14ac:dyDescent="0.25">
      <c r="A12" s="38" t="s">
        <v>38</v>
      </c>
      <c r="B12" s="41">
        <v>0</v>
      </c>
      <c r="C12" s="41">
        <v>37741.817999999999</v>
      </c>
      <c r="D12" s="41">
        <v>26657.141767000001</v>
      </c>
    </row>
    <row r="13" spans="1:4" x14ac:dyDescent="0.25">
      <c r="A13" s="39" t="s">
        <v>180</v>
      </c>
      <c r="B13" s="41">
        <v>0</v>
      </c>
      <c r="C13" s="41">
        <v>37741.817999999999</v>
      </c>
      <c r="D13" s="41">
        <v>26657.141767000001</v>
      </c>
    </row>
    <row r="14" spans="1:4" x14ac:dyDescent="0.25">
      <c r="A14" s="40" t="s">
        <v>125</v>
      </c>
      <c r="B14" s="41">
        <v>0</v>
      </c>
      <c r="C14" s="41">
        <v>37741.817999999999</v>
      </c>
      <c r="D14" s="41">
        <v>26657.141767000001</v>
      </c>
    </row>
    <row r="15" spans="1:4" x14ac:dyDescent="0.25">
      <c r="A15" s="38" t="s">
        <v>331</v>
      </c>
      <c r="B15" s="41">
        <v>31719.984</v>
      </c>
      <c r="C15" s="41">
        <v>22754.086549</v>
      </c>
      <c r="D15" s="41">
        <v>9152.5798689999992</v>
      </c>
    </row>
    <row r="16" spans="1:4" x14ac:dyDescent="0.25">
      <c r="A16" s="39" t="s">
        <v>897</v>
      </c>
      <c r="B16" s="41">
        <v>31719.984</v>
      </c>
      <c r="C16" s="41">
        <v>22754.086549</v>
      </c>
      <c r="D16" s="41">
        <v>9152.5798689999992</v>
      </c>
    </row>
    <row r="17" spans="1:4" x14ac:dyDescent="0.25">
      <c r="A17" s="40" t="s">
        <v>883</v>
      </c>
      <c r="B17" s="41">
        <v>31719.984</v>
      </c>
      <c r="C17" s="41">
        <v>22754.086549</v>
      </c>
      <c r="D17" s="41">
        <v>9152.5798689999992</v>
      </c>
    </row>
    <row r="18" spans="1:4" x14ac:dyDescent="0.25">
      <c r="A18" s="38" t="s">
        <v>136</v>
      </c>
      <c r="B18" s="41">
        <v>377.48700000000002</v>
      </c>
      <c r="C18" s="41">
        <v>1187.0820000000001</v>
      </c>
      <c r="D18" s="41">
        <v>327.84409900000003</v>
      </c>
    </row>
    <row r="19" spans="1:4" x14ac:dyDescent="0.25">
      <c r="A19" s="39" t="s">
        <v>137</v>
      </c>
      <c r="B19" s="41">
        <v>377.48700000000002</v>
      </c>
      <c r="C19" s="41">
        <v>1187.0820000000001</v>
      </c>
      <c r="D19" s="41">
        <v>327.84409900000003</v>
      </c>
    </row>
    <row r="20" spans="1:4" x14ac:dyDescent="0.25">
      <c r="A20" s="40" t="s">
        <v>125</v>
      </c>
      <c r="B20" s="41">
        <v>0</v>
      </c>
      <c r="C20" s="41">
        <v>839.85400000000004</v>
      </c>
      <c r="D20" s="41">
        <v>256.77</v>
      </c>
    </row>
    <row r="21" spans="1:4" x14ac:dyDescent="0.25">
      <c r="A21" s="40" t="s">
        <v>544</v>
      </c>
      <c r="B21" s="41">
        <v>377.48700000000002</v>
      </c>
      <c r="C21" s="41">
        <v>347.22800000000001</v>
      </c>
      <c r="D21" s="41">
        <v>71.074099000000004</v>
      </c>
    </row>
    <row r="22" spans="1:4" x14ac:dyDescent="0.25">
      <c r="A22" s="38" t="s">
        <v>189</v>
      </c>
      <c r="B22" s="41">
        <v>0</v>
      </c>
      <c r="C22" s="41">
        <v>2049.0740000000001</v>
      </c>
      <c r="D22" s="41">
        <v>510.012</v>
      </c>
    </row>
    <row r="23" spans="1:4" x14ac:dyDescent="0.25">
      <c r="A23" s="39" t="s">
        <v>190</v>
      </c>
      <c r="B23" s="41">
        <v>0</v>
      </c>
      <c r="C23" s="41">
        <v>2049.0740000000001</v>
      </c>
      <c r="D23" s="41">
        <v>510.012</v>
      </c>
    </row>
    <row r="24" spans="1:4" x14ac:dyDescent="0.25">
      <c r="A24" s="40" t="s">
        <v>125</v>
      </c>
      <c r="B24" s="41">
        <v>0</v>
      </c>
      <c r="C24" s="41">
        <v>2049.0740000000001</v>
      </c>
      <c r="D24" s="41">
        <v>510.012</v>
      </c>
    </row>
    <row r="25" spans="1:4" x14ac:dyDescent="0.25">
      <c r="A25" s="38" t="s">
        <v>114</v>
      </c>
      <c r="B25" s="41">
        <v>2134.7600000000002</v>
      </c>
      <c r="C25" s="41">
        <v>10943.979389</v>
      </c>
      <c r="D25" s="41">
        <v>2936.8409729999998</v>
      </c>
    </row>
    <row r="26" spans="1:4" x14ac:dyDescent="0.25">
      <c r="A26" s="39" t="s">
        <v>681</v>
      </c>
      <c r="B26" s="41">
        <v>0</v>
      </c>
      <c r="C26" s="41">
        <v>1611.1990020000001</v>
      </c>
      <c r="D26" s="41">
        <v>332.39274499999999</v>
      </c>
    </row>
    <row r="27" spans="1:4" x14ac:dyDescent="0.25">
      <c r="A27" s="40" t="s">
        <v>667</v>
      </c>
      <c r="B27" s="41">
        <v>0</v>
      </c>
      <c r="C27" s="41">
        <v>1611.1990020000001</v>
      </c>
      <c r="D27" s="41">
        <v>332.39274499999999</v>
      </c>
    </row>
    <row r="28" spans="1:4" x14ac:dyDescent="0.25">
      <c r="A28" s="39" t="s">
        <v>631</v>
      </c>
      <c r="B28" s="41">
        <v>2134.7600000000002</v>
      </c>
      <c r="C28" s="41">
        <v>9332.7803870000007</v>
      </c>
      <c r="D28" s="41">
        <v>2604.4482280000002</v>
      </c>
    </row>
    <row r="29" spans="1:4" x14ac:dyDescent="0.25">
      <c r="A29" s="40" t="s">
        <v>544</v>
      </c>
      <c r="B29" s="41">
        <v>2134.7600000000002</v>
      </c>
      <c r="C29" s="41">
        <v>1889.93516</v>
      </c>
      <c r="D29" s="41">
        <v>704.17187999999999</v>
      </c>
    </row>
    <row r="30" spans="1:4" x14ac:dyDescent="0.25">
      <c r="A30" s="40" t="s">
        <v>667</v>
      </c>
      <c r="B30" s="41">
        <v>0</v>
      </c>
      <c r="C30" s="41">
        <v>7442.8452269999998</v>
      </c>
      <c r="D30" s="41">
        <v>1900.2763480000001</v>
      </c>
    </row>
    <row r="31" spans="1:4" x14ac:dyDescent="0.25">
      <c r="A31" s="37" t="s">
        <v>21</v>
      </c>
      <c r="B31" s="41">
        <v>223866.79790599999</v>
      </c>
      <c r="C31" s="41">
        <v>169889.07526700001</v>
      </c>
      <c r="D31" s="41">
        <v>0</v>
      </c>
    </row>
    <row r="32" spans="1:4" x14ac:dyDescent="0.25">
      <c r="A32" s="38" t="s">
        <v>56</v>
      </c>
      <c r="B32" s="41">
        <v>54224.636803000001</v>
      </c>
      <c r="C32" s="41">
        <v>19133.456133</v>
      </c>
      <c r="D32" s="41">
        <v>0</v>
      </c>
    </row>
    <row r="33" spans="1:4" x14ac:dyDescent="0.25">
      <c r="A33" s="39" t="s">
        <v>625</v>
      </c>
      <c r="B33" s="41">
        <v>46392.336000000003</v>
      </c>
      <c r="C33" s="41">
        <v>16401.977843000001</v>
      </c>
      <c r="D33" s="41">
        <v>0</v>
      </c>
    </row>
    <row r="34" spans="1:4" x14ac:dyDescent="0.25">
      <c r="A34" s="40" t="s">
        <v>1417</v>
      </c>
      <c r="B34" s="41">
        <v>1796.2</v>
      </c>
      <c r="C34" s="41">
        <v>1625.56672</v>
      </c>
      <c r="D34" s="41">
        <v>0</v>
      </c>
    </row>
    <row r="35" spans="1:4" x14ac:dyDescent="0.25">
      <c r="A35" s="40" t="s">
        <v>1728</v>
      </c>
      <c r="B35" s="41">
        <v>2334.4</v>
      </c>
      <c r="C35" s="41">
        <v>2330.2240000000002</v>
      </c>
      <c r="D35" s="41">
        <v>0</v>
      </c>
    </row>
    <row r="36" spans="1:4" x14ac:dyDescent="0.25">
      <c r="A36" s="40" t="s">
        <v>1710</v>
      </c>
      <c r="B36" s="41">
        <v>1458</v>
      </c>
      <c r="C36" s="41">
        <v>1274.2</v>
      </c>
      <c r="D36" s="41">
        <v>0</v>
      </c>
    </row>
    <row r="37" spans="1:4" x14ac:dyDescent="0.25">
      <c r="A37" s="40" t="s">
        <v>1337</v>
      </c>
      <c r="B37" s="41">
        <v>1558</v>
      </c>
      <c r="C37" s="41">
        <v>1132.08</v>
      </c>
      <c r="D37" s="41">
        <v>0</v>
      </c>
    </row>
    <row r="38" spans="1:4" x14ac:dyDescent="0.25">
      <c r="A38" s="40" t="s">
        <v>1619</v>
      </c>
      <c r="B38" s="41">
        <v>3150</v>
      </c>
      <c r="C38" s="41">
        <v>2907.316163</v>
      </c>
      <c r="D38" s="41">
        <v>0</v>
      </c>
    </row>
    <row r="39" spans="1:4" x14ac:dyDescent="0.25">
      <c r="A39" s="40" t="s">
        <v>1135</v>
      </c>
      <c r="B39" s="41">
        <v>855.97400000000005</v>
      </c>
      <c r="C39" s="41">
        <v>694.5</v>
      </c>
      <c r="D39" s="41">
        <v>0</v>
      </c>
    </row>
    <row r="40" spans="1:4" x14ac:dyDescent="0.25">
      <c r="A40" s="40" t="s">
        <v>544</v>
      </c>
      <c r="B40" s="41">
        <v>35239.762000000002</v>
      </c>
      <c r="C40" s="41">
        <v>6438.0909600000005</v>
      </c>
      <c r="D40" s="41">
        <v>0</v>
      </c>
    </row>
    <row r="41" spans="1:4" x14ac:dyDescent="0.25">
      <c r="A41" s="39" t="s">
        <v>267</v>
      </c>
      <c r="B41" s="41">
        <v>7832.3008030000001</v>
      </c>
      <c r="C41" s="41">
        <v>2731.47829</v>
      </c>
      <c r="D41" s="41">
        <v>0</v>
      </c>
    </row>
    <row r="42" spans="1:4" x14ac:dyDescent="0.25">
      <c r="A42" s="40" t="s">
        <v>1710</v>
      </c>
      <c r="B42" s="41">
        <v>5020</v>
      </c>
      <c r="C42" s="41">
        <v>0</v>
      </c>
      <c r="D42" s="41">
        <v>0</v>
      </c>
    </row>
    <row r="43" spans="1:4" x14ac:dyDescent="0.25">
      <c r="A43" s="40" t="s">
        <v>1337</v>
      </c>
      <c r="B43" s="41">
        <v>0</v>
      </c>
      <c r="C43" s="41">
        <v>0</v>
      </c>
      <c r="D43" s="41">
        <v>0</v>
      </c>
    </row>
    <row r="44" spans="1:4" x14ac:dyDescent="0.25">
      <c r="A44" s="40" t="s">
        <v>125</v>
      </c>
      <c r="B44" s="41">
        <v>355.65</v>
      </c>
      <c r="C44" s="41">
        <v>355.65</v>
      </c>
      <c r="D44" s="41">
        <v>0</v>
      </c>
    </row>
    <row r="45" spans="1:4" x14ac:dyDescent="0.25">
      <c r="A45" s="40" t="s">
        <v>544</v>
      </c>
      <c r="B45" s="41">
        <v>2456.650803</v>
      </c>
      <c r="C45" s="41">
        <v>2375.8282899999999</v>
      </c>
      <c r="D45" s="41">
        <v>0</v>
      </c>
    </row>
    <row r="46" spans="1:4" x14ac:dyDescent="0.25">
      <c r="A46" s="38" t="s">
        <v>38</v>
      </c>
      <c r="B46" s="41">
        <v>119402.71952699999</v>
      </c>
      <c r="C46" s="41">
        <v>113243.107196</v>
      </c>
      <c r="D46" s="41">
        <v>0</v>
      </c>
    </row>
    <row r="47" spans="1:4" x14ac:dyDescent="0.25">
      <c r="A47" s="39" t="s">
        <v>180</v>
      </c>
      <c r="B47" s="41">
        <v>83081.567618999994</v>
      </c>
      <c r="C47" s="41">
        <v>77578.203269000005</v>
      </c>
      <c r="D47" s="41">
        <v>0</v>
      </c>
    </row>
    <row r="48" spans="1:4" x14ac:dyDescent="0.25">
      <c r="A48" s="40" t="s">
        <v>1695</v>
      </c>
      <c r="B48" s="41">
        <v>1487</v>
      </c>
      <c r="C48" s="41">
        <v>1305.1110839999999</v>
      </c>
      <c r="D48" s="41">
        <v>0</v>
      </c>
    </row>
    <row r="49" spans="1:4" x14ac:dyDescent="0.25">
      <c r="A49" s="40" t="s">
        <v>1417</v>
      </c>
      <c r="B49" s="41">
        <v>8669.15</v>
      </c>
      <c r="C49" s="41">
        <v>8669.15</v>
      </c>
      <c r="D49" s="41">
        <v>0</v>
      </c>
    </row>
    <row r="50" spans="1:4" x14ac:dyDescent="0.25">
      <c r="A50" s="40" t="s">
        <v>1215</v>
      </c>
      <c r="B50" s="41">
        <v>1000</v>
      </c>
      <c r="C50" s="41">
        <v>960</v>
      </c>
      <c r="D50" s="41">
        <v>0</v>
      </c>
    </row>
    <row r="51" spans="1:4" x14ac:dyDescent="0.25">
      <c r="A51" s="40" t="s">
        <v>1728</v>
      </c>
      <c r="B51" s="41">
        <v>12820.015436</v>
      </c>
      <c r="C51" s="41">
        <v>12817.916407000001</v>
      </c>
      <c r="D51" s="41">
        <v>0</v>
      </c>
    </row>
    <row r="52" spans="1:4" x14ac:dyDescent="0.25">
      <c r="A52" s="40" t="s">
        <v>1484</v>
      </c>
      <c r="B52" s="41">
        <v>250</v>
      </c>
      <c r="C52" s="41">
        <v>0</v>
      </c>
      <c r="D52" s="41">
        <v>0</v>
      </c>
    </row>
    <row r="53" spans="1:4" x14ac:dyDescent="0.25">
      <c r="A53" s="40" t="s">
        <v>1710</v>
      </c>
      <c r="B53" s="41">
        <v>1200</v>
      </c>
      <c r="C53" s="41">
        <v>0</v>
      </c>
      <c r="D53" s="41">
        <v>0</v>
      </c>
    </row>
    <row r="54" spans="1:4" x14ac:dyDescent="0.25">
      <c r="A54" s="40" t="s">
        <v>1337</v>
      </c>
      <c r="B54" s="41">
        <v>1300</v>
      </c>
      <c r="C54" s="41">
        <v>0</v>
      </c>
      <c r="D54" s="41">
        <v>0</v>
      </c>
    </row>
    <row r="55" spans="1:4" x14ac:dyDescent="0.25">
      <c r="A55" s="40" t="s">
        <v>1272</v>
      </c>
      <c r="B55" s="41">
        <v>967.884006</v>
      </c>
      <c r="C55" s="41">
        <v>652.884006</v>
      </c>
      <c r="D55" s="41">
        <v>0</v>
      </c>
    </row>
    <row r="56" spans="1:4" x14ac:dyDescent="0.25">
      <c r="A56" s="40" t="s">
        <v>1619</v>
      </c>
      <c r="B56" s="41">
        <v>8734.6909240000005</v>
      </c>
      <c r="C56" s="41">
        <v>8694.7951040000007</v>
      </c>
      <c r="D56" s="41">
        <v>0</v>
      </c>
    </row>
    <row r="57" spans="1:4" x14ac:dyDescent="0.25">
      <c r="A57" s="40" t="s">
        <v>1673</v>
      </c>
      <c r="B57" s="41">
        <v>1311.4260200000001</v>
      </c>
      <c r="C57" s="41">
        <v>1302.126</v>
      </c>
      <c r="D57" s="41">
        <v>0</v>
      </c>
    </row>
    <row r="58" spans="1:4" x14ac:dyDescent="0.25">
      <c r="A58" s="40" t="s">
        <v>1401</v>
      </c>
      <c r="B58" s="41">
        <v>2700</v>
      </c>
      <c r="C58" s="41">
        <v>2700</v>
      </c>
      <c r="D58" s="41">
        <v>0</v>
      </c>
    </row>
    <row r="59" spans="1:4" x14ac:dyDescent="0.25">
      <c r="A59" s="40" t="s">
        <v>1386</v>
      </c>
      <c r="B59" s="41">
        <v>3147.6759999999999</v>
      </c>
      <c r="C59" s="41">
        <v>2734.4026680000002</v>
      </c>
      <c r="D59" s="41">
        <v>0</v>
      </c>
    </row>
    <row r="60" spans="1:4" x14ac:dyDescent="0.25">
      <c r="A60" s="40" t="s">
        <v>125</v>
      </c>
      <c r="B60" s="41">
        <v>39493.725232999997</v>
      </c>
      <c r="C60" s="41">
        <v>37741.817999999999</v>
      </c>
      <c r="D60" s="41">
        <v>0</v>
      </c>
    </row>
    <row r="61" spans="1:4" x14ac:dyDescent="0.25">
      <c r="A61" s="39" t="s">
        <v>1168</v>
      </c>
      <c r="B61" s="41">
        <v>36321.151908</v>
      </c>
      <c r="C61" s="41">
        <v>35664.903926999999</v>
      </c>
      <c r="D61" s="41">
        <v>0</v>
      </c>
    </row>
    <row r="62" spans="1:4" x14ac:dyDescent="0.25">
      <c r="A62" s="40" t="s">
        <v>1664</v>
      </c>
      <c r="B62" s="41">
        <v>2992.6030000000001</v>
      </c>
      <c r="C62" s="41">
        <v>2992.6030000000001</v>
      </c>
      <c r="D62" s="41">
        <v>0</v>
      </c>
    </row>
    <row r="63" spans="1:4" x14ac:dyDescent="0.25">
      <c r="A63" s="40" t="s">
        <v>1417</v>
      </c>
      <c r="B63" s="41">
        <v>2825.65</v>
      </c>
      <c r="C63" s="41">
        <v>2825.65</v>
      </c>
      <c r="D63" s="41">
        <v>0</v>
      </c>
    </row>
    <row r="64" spans="1:4" x14ac:dyDescent="0.25">
      <c r="A64" s="40" t="s">
        <v>1215</v>
      </c>
      <c r="B64" s="41">
        <v>600</v>
      </c>
      <c r="C64" s="41">
        <v>600</v>
      </c>
      <c r="D64" s="41">
        <v>0</v>
      </c>
    </row>
    <row r="65" spans="1:4" x14ac:dyDescent="0.25">
      <c r="A65" s="40" t="s">
        <v>1728</v>
      </c>
      <c r="B65" s="41">
        <v>3322.4035640000002</v>
      </c>
      <c r="C65" s="41">
        <v>3322.4035640000002</v>
      </c>
      <c r="D65" s="41">
        <v>0</v>
      </c>
    </row>
    <row r="66" spans="1:4" x14ac:dyDescent="0.25">
      <c r="A66" s="40" t="s">
        <v>1535</v>
      </c>
      <c r="B66" s="41">
        <v>4600</v>
      </c>
      <c r="C66" s="41">
        <v>4148.5350930000004</v>
      </c>
      <c r="D66" s="41">
        <v>0</v>
      </c>
    </row>
    <row r="67" spans="1:4" x14ac:dyDescent="0.25">
      <c r="A67" s="40" t="s">
        <v>1484</v>
      </c>
      <c r="B67" s="41">
        <v>3325.9290000000001</v>
      </c>
      <c r="C67" s="41">
        <v>3292.9290000000001</v>
      </c>
      <c r="D67" s="41">
        <v>0</v>
      </c>
    </row>
    <row r="68" spans="1:4" x14ac:dyDescent="0.25">
      <c r="A68" s="40" t="s">
        <v>1705</v>
      </c>
      <c r="B68" s="41">
        <v>226.24928800000001</v>
      </c>
      <c r="C68" s="41">
        <v>226.24928800000001</v>
      </c>
      <c r="D68" s="41">
        <v>0</v>
      </c>
    </row>
    <row r="69" spans="1:4" x14ac:dyDescent="0.25">
      <c r="A69" s="40" t="s">
        <v>1710</v>
      </c>
      <c r="B69" s="41">
        <v>4274</v>
      </c>
      <c r="C69" s="41">
        <v>4274</v>
      </c>
      <c r="D69" s="41">
        <v>0</v>
      </c>
    </row>
    <row r="70" spans="1:4" x14ac:dyDescent="0.25">
      <c r="A70" s="40" t="s">
        <v>1337</v>
      </c>
      <c r="B70" s="41">
        <v>6089.2280000000001</v>
      </c>
      <c r="C70" s="41">
        <v>5977.9279999999999</v>
      </c>
      <c r="D70" s="41">
        <v>0</v>
      </c>
    </row>
    <row r="71" spans="1:4" x14ac:dyDescent="0.25">
      <c r="A71" s="40" t="s">
        <v>1619</v>
      </c>
      <c r="B71" s="41">
        <v>2503.2850760000001</v>
      </c>
      <c r="C71" s="41">
        <v>2503.2850760000001</v>
      </c>
      <c r="D71" s="41">
        <v>0</v>
      </c>
    </row>
    <row r="72" spans="1:4" x14ac:dyDescent="0.25">
      <c r="A72" s="40" t="s">
        <v>1673</v>
      </c>
      <c r="B72" s="41">
        <v>430.37198000000001</v>
      </c>
      <c r="C72" s="41">
        <v>430.37198000000001</v>
      </c>
      <c r="D72" s="41">
        <v>0</v>
      </c>
    </row>
    <row r="73" spans="1:4" x14ac:dyDescent="0.25">
      <c r="A73" s="40" t="s">
        <v>1401</v>
      </c>
      <c r="B73" s="41">
        <v>509.5</v>
      </c>
      <c r="C73" s="41">
        <v>509.5</v>
      </c>
      <c r="D73" s="41">
        <v>0</v>
      </c>
    </row>
    <row r="74" spans="1:4" x14ac:dyDescent="0.25">
      <c r="A74" s="40" t="s">
        <v>1135</v>
      </c>
      <c r="B74" s="41">
        <v>4621.9319999999998</v>
      </c>
      <c r="C74" s="41">
        <v>4561.448926</v>
      </c>
      <c r="D74" s="41">
        <v>0</v>
      </c>
    </row>
    <row r="75" spans="1:4" x14ac:dyDescent="0.25">
      <c r="A75" s="38" t="s">
        <v>331</v>
      </c>
      <c r="B75" s="41">
        <v>32119.984</v>
      </c>
      <c r="C75" s="41">
        <v>22754.086549</v>
      </c>
      <c r="D75" s="41">
        <v>0</v>
      </c>
    </row>
    <row r="76" spans="1:4" x14ac:dyDescent="0.25">
      <c r="A76" s="39" t="s">
        <v>897</v>
      </c>
      <c r="B76" s="41">
        <v>32119.984</v>
      </c>
      <c r="C76" s="41">
        <v>22754.086549</v>
      </c>
      <c r="D76" s="41">
        <v>0</v>
      </c>
    </row>
    <row r="77" spans="1:4" x14ac:dyDescent="0.25">
      <c r="A77" s="40" t="s">
        <v>1619</v>
      </c>
      <c r="B77" s="41">
        <v>400</v>
      </c>
      <c r="C77" s="41">
        <v>0</v>
      </c>
      <c r="D77" s="41">
        <v>0</v>
      </c>
    </row>
    <row r="78" spans="1:4" x14ac:dyDescent="0.25">
      <c r="A78" s="40" t="s">
        <v>883</v>
      </c>
      <c r="B78" s="41">
        <v>31719.984</v>
      </c>
      <c r="C78" s="41">
        <v>22754.086549</v>
      </c>
      <c r="D78" s="41">
        <v>0</v>
      </c>
    </row>
    <row r="79" spans="1:4" x14ac:dyDescent="0.25">
      <c r="A79" s="39" t="s">
        <v>1466</v>
      </c>
      <c r="B79" s="41">
        <v>0</v>
      </c>
      <c r="C79" s="41">
        <v>0</v>
      </c>
      <c r="D79" s="41">
        <v>0</v>
      </c>
    </row>
    <row r="80" spans="1:4" x14ac:dyDescent="0.25">
      <c r="A80" s="40" t="s">
        <v>1451</v>
      </c>
      <c r="B80" s="41">
        <v>0</v>
      </c>
      <c r="C80" s="41">
        <v>0</v>
      </c>
      <c r="D80" s="41">
        <v>0</v>
      </c>
    </row>
    <row r="81" spans="1:4" x14ac:dyDescent="0.25">
      <c r="A81" s="38" t="s">
        <v>136</v>
      </c>
      <c r="B81" s="41">
        <v>3007.8560000000002</v>
      </c>
      <c r="C81" s="41">
        <v>1765.3720000000001</v>
      </c>
      <c r="D81" s="41">
        <v>0</v>
      </c>
    </row>
    <row r="82" spans="1:4" x14ac:dyDescent="0.25">
      <c r="A82" s="39" t="s">
        <v>137</v>
      </c>
      <c r="B82" s="41">
        <v>2621.4870000000001</v>
      </c>
      <c r="C82" s="41">
        <v>1689.472</v>
      </c>
      <c r="D82" s="41">
        <v>0</v>
      </c>
    </row>
    <row r="83" spans="1:4" x14ac:dyDescent="0.25">
      <c r="A83" s="40" t="s">
        <v>1417</v>
      </c>
      <c r="B83" s="41">
        <v>400</v>
      </c>
      <c r="C83" s="41">
        <v>400</v>
      </c>
      <c r="D83" s="41">
        <v>0</v>
      </c>
    </row>
    <row r="84" spans="1:4" x14ac:dyDescent="0.25">
      <c r="A84" s="40" t="s">
        <v>1728</v>
      </c>
      <c r="B84" s="41">
        <v>300</v>
      </c>
      <c r="C84" s="41">
        <v>0</v>
      </c>
      <c r="D84" s="41">
        <v>0</v>
      </c>
    </row>
    <row r="85" spans="1:4" x14ac:dyDescent="0.25">
      <c r="A85" s="40" t="s">
        <v>1337</v>
      </c>
      <c r="B85" s="41">
        <v>400</v>
      </c>
      <c r="C85" s="41">
        <v>0</v>
      </c>
      <c r="D85" s="41">
        <v>0</v>
      </c>
    </row>
    <row r="86" spans="1:4" x14ac:dyDescent="0.25">
      <c r="A86" s="40" t="s">
        <v>1272</v>
      </c>
      <c r="B86" s="41">
        <v>0</v>
      </c>
      <c r="C86" s="41">
        <v>0</v>
      </c>
      <c r="D86" s="41">
        <v>0</v>
      </c>
    </row>
    <row r="87" spans="1:4" x14ac:dyDescent="0.25">
      <c r="A87" s="40" t="s">
        <v>1401</v>
      </c>
      <c r="B87" s="41">
        <v>184</v>
      </c>
      <c r="C87" s="41">
        <v>102.39</v>
      </c>
      <c r="D87" s="41">
        <v>0</v>
      </c>
    </row>
    <row r="88" spans="1:4" x14ac:dyDescent="0.25">
      <c r="A88" s="40" t="s">
        <v>125</v>
      </c>
      <c r="B88" s="41">
        <v>900</v>
      </c>
      <c r="C88" s="41">
        <v>839.85400000000004</v>
      </c>
      <c r="D88" s="41">
        <v>0</v>
      </c>
    </row>
    <row r="89" spans="1:4" x14ac:dyDescent="0.25">
      <c r="A89" s="40" t="s">
        <v>544</v>
      </c>
      <c r="B89" s="41">
        <v>437.48700000000002</v>
      </c>
      <c r="C89" s="41">
        <v>347.22800000000001</v>
      </c>
      <c r="D89" s="41">
        <v>0</v>
      </c>
    </row>
    <row r="90" spans="1:4" x14ac:dyDescent="0.25">
      <c r="A90" s="39" t="s">
        <v>1290</v>
      </c>
      <c r="B90" s="41">
        <v>386.36900000000003</v>
      </c>
      <c r="C90" s="41">
        <v>75.900000000000006</v>
      </c>
      <c r="D90" s="41">
        <v>0</v>
      </c>
    </row>
    <row r="91" spans="1:4" x14ac:dyDescent="0.25">
      <c r="A91" s="40" t="s">
        <v>1484</v>
      </c>
      <c r="B91" s="41">
        <v>71.269000000000005</v>
      </c>
      <c r="C91" s="41">
        <v>0</v>
      </c>
      <c r="D91" s="41">
        <v>0</v>
      </c>
    </row>
    <row r="92" spans="1:4" x14ac:dyDescent="0.25">
      <c r="A92" s="40" t="s">
        <v>1272</v>
      </c>
      <c r="B92" s="41">
        <v>100</v>
      </c>
      <c r="C92" s="41">
        <v>0</v>
      </c>
      <c r="D92" s="41">
        <v>0</v>
      </c>
    </row>
    <row r="93" spans="1:4" x14ac:dyDescent="0.25">
      <c r="A93" s="40" t="s">
        <v>1401</v>
      </c>
      <c r="B93" s="41">
        <v>215.1</v>
      </c>
      <c r="C93" s="41">
        <v>75.900000000000006</v>
      </c>
      <c r="D93" s="41">
        <v>0</v>
      </c>
    </row>
    <row r="94" spans="1:4" x14ac:dyDescent="0.25">
      <c r="A94" s="38" t="s">
        <v>189</v>
      </c>
      <c r="B94" s="41">
        <v>2206.7660000000001</v>
      </c>
      <c r="C94" s="41">
        <v>2049.0740000000001</v>
      </c>
      <c r="D94" s="41">
        <v>0</v>
      </c>
    </row>
    <row r="95" spans="1:4" x14ac:dyDescent="0.25">
      <c r="A95" s="39" t="s">
        <v>190</v>
      </c>
      <c r="B95" s="41">
        <v>2206.7660000000001</v>
      </c>
      <c r="C95" s="41">
        <v>2049.0740000000001</v>
      </c>
      <c r="D95" s="41">
        <v>0</v>
      </c>
    </row>
    <row r="96" spans="1:4" x14ac:dyDescent="0.25">
      <c r="A96" s="40" t="s">
        <v>125</v>
      </c>
      <c r="B96" s="41">
        <v>2206.7660000000001</v>
      </c>
      <c r="C96" s="41">
        <v>2049.0740000000001</v>
      </c>
      <c r="D96" s="41">
        <v>0</v>
      </c>
    </row>
    <row r="97" spans="1:4" x14ac:dyDescent="0.25">
      <c r="A97" s="38" t="s">
        <v>114</v>
      </c>
      <c r="B97" s="41">
        <v>12904.835575999999</v>
      </c>
      <c r="C97" s="41">
        <v>10943.979389</v>
      </c>
      <c r="D97" s="41">
        <v>0</v>
      </c>
    </row>
    <row r="98" spans="1:4" x14ac:dyDescent="0.25">
      <c r="A98" s="39" t="s">
        <v>273</v>
      </c>
      <c r="B98" s="41">
        <v>0</v>
      </c>
      <c r="C98" s="41">
        <v>0</v>
      </c>
      <c r="D98" s="41">
        <v>0</v>
      </c>
    </row>
    <row r="99" spans="1:4" x14ac:dyDescent="0.25">
      <c r="A99" s="40" t="s">
        <v>1215</v>
      </c>
      <c r="B99" s="41">
        <v>0</v>
      </c>
      <c r="C99" s="41">
        <v>0</v>
      </c>
      <c r="D99" s="41">
        <v>0</v>
      </c>
    </row>
    <row r="100" spans="1:4" x14ac:dyDescent="0.25">
      <c r="A100" s="40" t="s">
        <v>125</v>
      </c>
      <c r="B100" s="41">
        <v>0</v>
      </c>
      <c r="C100" s="41">
        <v>0</v>
      </c>
      <c r="D100" s="41">
        <v>0</v>
      </c>
    </row>
    <row r="101" spans="1:4" x14ac:dyDescent="0.25">
      <c r="A101" s="39" t="s">
        <v>681</v>
      </c>
      <c r="B101" s="41">
        <v>2020.9897719999999</v>
      </c>
      <c r="C101" s="41">
        <v>1611.1990020000001</v>
      </c>
      <c r="D101" s="41">
        <v>0</v>
      </c>
    </row>
    <row r="102" spans="1:4" x14ac:dyDescent="0.25">
      <c r="A102" s="40" t="s">
        <v>667</v>
      </c>
      <c r="B102" s="41">
        <v>2020.9897719999999</v>
      </c>
      <c r="C102" s="41">
        <v>1611.1990020000001</v>
      </c>
      <c r="D102" s="41">
        <v>0</v>
      </c>
    </row>
    <row r="103" spans="1:4" x14ac:dyDescent="0.25">
      <c r="A103" s="39" t="s">
        <v>631</v>
      </c>
      <c r="B103" s="41">
        <v>10883.845804</v>
      </c>
      <c r="C103" s="41">
        <v>9332.7803870000007</v>
      </c>
      <c r="D103" s="41">
        <v>0</v>
      </c>
    </row>
    <row r="104" spans="1:4" x14ac:dyDescent="0.25">
      <c r="A104" s="40" t="s">
        <v>544</v>
      </c>
      <c r="B104" s="41">
        <v>1940.4559999999999</v>
      </c>
      <c r="C104" s="41">
        <v>1889.93516</v>
      </c>
      <c r="D104" s="41">
        <v>0</v>
      </c>
    </row>
    <row r="105" spans="1:4" x14ac:dyDescent="0.25">
      <c r="A105" s="40" t="s">
        <v>667</v>
      </c>
      <c r="B105" s="41">
        <v>8943.3898040000004</v>
      </c>
      <c r="C105" s="41">
        <v>7442.8452269999998</v>
      </c>
      <c r="D105" s="41">
        <v>0</v>
      </c>
    </row>
    <row r="106" spans="1:4" x14ac:dyDescent="0.25">
      <c r="A106" s="37" t="s">
        <v>2147</v>
      </c>
      <c r="B106" s="41">
        <v>268043.976906</v>
      </c>
      <c r="C106" s="41">
        <v>257583.72125500001</v>
      </c>
      <c r="D106" s="41">
        <v>42234.334022000003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orkbookViewId="0"/>
  </sheetViews>
  <sheetFormatPr baseColWidth="10" defaultRowHeight="15" x14ac:dyDescent="0.25"/>
  <cols>
    <col min="1" max="1" width="63.140625" customWidth="1"/>
    <col min="2" max="4" width="21.85546875" customWidth="1"/>
  </cols>
  <sheetData>
    <row r="1" spans="1:4" x14ac:dyDescent="0.25">
      <c r="A1" s="36" t="s">
        <v>2142</v>
      </c>
      <c r="B1" t="s">
        <v>135</v>
      </c>
      <c r="C1" s="20" t="s">
        <v>2149</v>
      </c>
    </row>
    <row r="3" spans="1:4" x14ac:dyDescent="0.25">
      <c r="A3" s="36" t="s">
        <v>2146</v>
      </c>
      <c r="B3" t="s">
        <v>2150</v>
      </c>
      <c r="C3" t="s">
        <v>2151</v>
      </c>
      <c r="D3" t="s">
        <v>2152</v>
      </c>
    </row>
    <row r="4" spans="1:4" x14ac:dyDescent="0.25">
      <c r="A4" s="37" t="s">
        <v>1768</v>
      </c>
      <c r="B4" s="41">
        <v>44177.178999999996</v>
      </c>
      <c r="C4" s="41">
        <v>87694.645988000004</v>
      </c>
      <c r="D4" s="41">
        <v>42234.334022000003</v>
      </c>
    </row>
    <row r="5" spans="1:4" x14ac:dyDescent="0.25">
      <c r="A5" s="38" t="s">
        <v>124</v>
      </c>
      <c r="B5" s="41">
        <v>0</v>
      </c>
      <c r="C5" s="41">
        <v>44835.432800000002</v>
      </c>
      <c r="D5" s="41">
        <v>27515.256367000002</v>
      </c>
    </row>
    <row r="6" spans="1:4" x14ac:dyDescent="0.25">
      <c r="A6" s="39" t="s">
        <v>125</v>
      </c>
      <c r="B6" s="41">
        <v>0</v>
      </c>
      <c r="C6" s="41">
        <v>40986.396000000001</v>
      </c>
      <c r="D6" s="41">
        <v>27515.256367000002</v>
      </c>
    </row>
    <row r="7" spans="1:4" x14ac:dyDescent="0.25">
      <c r="A7" s="39" t="s">
        <v>1079</v>
      </c>
      <c r="B7" s="41">
        <v>0</v>
      </c>
      <c r="C7" s="41">
        <v>3849.0367999999999</v>
      </c>
      <c r="D7" s="41">
        <v>0</v>
      </c>
    </row>
    <row r="8" spans="1:4" x14ac:dyDescent="0.25">
      <c r="A8" s="38" t="s">
        <v>543</v>
      </c>
      <c r="B8" s="41">
        <v>44177.178999999996</v>
      </c>
      <c r="C8" s="41">
        <v>33805.168959000002</v>
      </c>
      <c r="D8" s="41">
        <v>12486.408562000001</v>
      </c>
    </row>
    <row r="9" spans="1:4" x14ac:dyDescent="0.25">
      <c r="A9" s="39" t="s">
        <v>883</v>
      </c>
      <c r="B9" s="41">
        <v>31719.984</v>
      </c>
      <c r="C9" s="41">
        <v>22754.086549</v>
      </c>
      <c r="D9" s="41">
        <v>9152.5798689999992</v>
      </c>
    </row>
    <row r="10" spans="1:4" x14ac:dyDescent="0.25">
      <c r="A10" s="39" t="s">
        <v>544</v>
      </c>
      <c r="B10" s="41">
        <v>12457.195</v>
      </c>
      <c r="C10" s="41">
        <v>11051.082410000001</v>
      </c>
      <c r="D10" s="41">
        <v>3333.8286929999999</v>
      </c>
    </row>
    <row r="11" spans="1:4" x14ac:dyDescent="0.25">
      <c r="A11" s="38" t="s">
        <v>666</v>
      </c>
      <c r="B11" s="41">
        <v>0</v>
      </c>
      <c r="C11" s="41">
        <v>9054.0442289999992</v>
      </c>
      <c r="D11" s="41">
        <v>2232.669093</v>
      </c>
    </row>
    <row r="12" spans="1:4" x14ac:dyDescent="0.25">
      <c r="A12" s="39" t="s">
        <v>667</v>
      </c>
      <c r="B12" s="41">
        <v>0</v>
      </c>
      <c r="C12" s="41">
        <v>9054.0442289999992</v>
      </c>
      <c r="D12" s="41">
        <v>2232.669093</v>
      </c>
    </row>
    <row r="13" spans="1:4" x14ac:dyDescent="0.25">
      <c r="A13" s="37" t="s">
        <v>21</v>
      </c>
      <c r="B13" s="41">
        <v>223866.79790599999</v>
      </c>
      <c r="C13" s="41">
        <v>169889.07526700001</v>
      </c>
      <c r="D13" s="41">
        <v>0</v>
      </c>
    </row>
    <row r="14" spans="1:4" x14ac:dyDescent="0.25">
      <c r="A14" s="38" t="s">
        <v>124</v>
      </c>
      <c r="B14" s="41">
        <v>42956.141233000002</v>
      </c>
      <c r="C14" s="41">
        <v>40986.396000000001</v>
      </c>
      <c r="D14" s="41">
        <v>0</v>
      </c>
    </row>
    <row r="15" spans="1:4" x14ac:dyDescent="0.25">
      <c r="A15" s="39" t="s">
        <v>125</v>
      </c>
      <c r="B15" s="41">
        <v>42956.141233000002</v>
      </c>
      <c r="C15" s="41">
        <v>40986.396000000001</v>
      </c>
      <c r="D15" s="41">
        <v>0</v>
      </c>
    </row>
    <row r="16" spans="1:4" x14ac:dyDescent="0.25">
      <c r="A16" s="38" t="s">
        <v>543</v>
      </c>
      <c r="B16" s="41">
        <v>71794.339802999995</v>
      </c>
      <c r="C16" s="41">
        <v>33805.168959000002</v>
      </c>
      <c r="D16" s="41">
        <v>0</v>
      </c>
    </row>
    <row r="17" spans="1:4" x14ac:dyDescent="0.25">
      <c r="A17" s="39" t="s">
        <v>883</v>
      </c>
      <c r="B17" s="41">
        <v>31719.984</v>
      </c>
      <c r="C17" s="41">
        <v>22754.086549</v>
      </c>
      <c r="D17" s="41">
        <v>0</v>
      </c>
    </row>
    <row r="18" spans="1:4" x14ac:dyDescent="0.25">
      <c r="A18" s="39" t="s">
        <v>544</v>
      </c>
      <c r="B18" s="41">
        <v>40074.355802999999</v>
      </c>
      <c r="C18" s="41">
        <v>11051.082410000001</v>
      </c>
      <c r="D18" s="41">
        <v>0</v>
      </c>
    </row>
    <row r="19" spans="1:4" x14ac:dyDescent="0.25">
      <c r="A19" s="38" t="s">
        <v>666</v>
      </c>
      <c r="B19" s="41">
        <v>10964.379575999999</v>
      </c>
      <c r="C19" s="41">
        <v>9054.0442289999992</v>
      </c>
      <c r="D19" s="41">
        <v>0</v>
      </c>
    </row>
    <row r="20" spans="1:4" x14ac:dyDescent="0.25">
      <c r="A20" s="39" t="s">
        <v>667</v>
      </c>
      <c r="B20" s="41">
        <v>10964.379575999999</v>
      </c>
      <c r="C20" s="41">
        <v>9054.0442289999992</v>
      </c>
      <c r="D20" s="41">
        <v>0</v>
      </c>
    </row>
    <row r="21" spans="1:4" x14ac:dyDescent="0.25">
      <c r="A21" s="38" t="s">
        <v>1133</v>
      </c>
      <c r="B21" s="41">
        <v>98151.937294000003</v>
      </c>
      <c r="C21" s="41">
        <v>86043.466079000005</v>
      </c>
      <c r="D21" s="41">
        <v>0</v>
      </c>
    </row>
    <row r="22" spans="1:4" x14ac:dyDescent="0.25">
      <c r="A22" s="39" t="s">
        <v>1695</v>
      </c>
      <c r="B22" s="41">
        <v>1487</v>
      </c>
      <c r="C22" s="41">
        <v>1305.1110839999999</v>
      </c>
      <c r="D22" s="41">
        <v>0</v>
      </c>
    </row>
    <row r="23" spans="1:4" x14ac:dyDescent="0.25">
      <c r="A23" s="39" t="s">
        <v>1664</v>
      </c>
      <c r="B23" s="41">
        <v>2992.6030000000001</v>
      </c>
      <c r="C23" s="41">
        <v>2992.6030000000001</v>
      </c>
      <c r="D23" s="41">
        <v>0</v>
      </c>
    </row>
    <row r="24" spans="1:4" x14ac:dyDescent="0.25">
      <c r="A24" s="39" t="s">
        <v>1417</v>
      </c>
      <c r="B24" s="41">
        <v>13691</v>
      </c>
      <c r="C24" s="41">
        <v>13520.36672</v>
      </c>
      <c r="D24" s="41">
        <v>0</v>
      </c>
    </row>
    <row r="25" spans="1:4" x14ac:dyDescent="0.25">
      <c r="A25" s="39" t="s">
        <v>1215</v>
      </c>
      <c r="B25" s="41">
        <v>1600</v>
      </c>
      <c r="C25" s="41">
        <v>1560</v>
      </c>
      <c r="D25" s="41">
        <v>0</v>
      </c>
    </row>
    <row r="26" spans="1:4" x14ac:dyDescent="0.25">
      <c r="A26" s="39" t="s">
        <v>1728</v>
      </c>
      <c r="B26" s="41">
        <v>18776.819</v>
      </c>
      <c r="C26" s="41">
        <v>18470.543970999999</v>
      </c>
      <c r="D26" s="41">
        <v>0</v>
      </c>
    </row>
    <row r="27" spans="1:4" x14ac:dyDescent="0.25">
      <c r="A27" s="39" t="s">
        <v>1535</v>
      </c>
      <c r="B27" s="41">
        <v>4600</v>
      </c>
      <c r="C27" s="41">
        <v>4148.5350930000004</v>
      </c>
      <c r="D27" s="41">
        <v>0</v>
      </c>
    </row>
    <row r="28" spans="1:4" x14ac:dyDescent="0.25">
      <c r="A28" s="39" t="s">
        <v>1484</v>
      </c>
      <c r="B28" s="41">
        <v>3647.1979999999999</v>
      </c>
      <c r="C28" s="41">
        <v>3292.9290000000001</v>
      </c>
      <c r="D28" s="41">
        <v>0</v>
      </c>
    </row>
    <row r="29" spans="1:4" x14ac:dyDescent="0.25">
      <c r="A29" s="39" t="s">
        <v>1451</v>
      </c>
      <c r="B29" s="41">
        <v>0</v>
      </c>
      <c r="C29" s="41">
        <v>0</v>
      </c>
      <c r="D29" s="41">
        <v>0</v>
      </c>
    </row>
    <row r="30" spans="1:4" x14ac:dyDescent="0.25">
      <c r="A30" s="39" t="s">
        <v>1705</v>
      </c>
      <c r="B30" s="41">
        <v>226.24928800000001</v>
      </c>
      <c r="C30" s="41">
        <v>226.24928800000001</v>
      </c>
      <c r="D30" s="41">
        <v>0</v>
      </c>
    </row>
    <row r="31" spans="1:4" x14ac:dyDescent="0.25">
      <c r="A31" s="39" t="s">
        <v>1710</v>
      </c>
      <c r="B31" s="41">
        <v>11952</v>
      </c>
      <c r="C31" s="41">
        <v>5548.2</v>
      </c>
      <c r="D31" s="41">
        <v>0</v>
      </c>
    </row>
    <row r="32" spans="1:4" x14ac:dyDescent="0.25">
      <c r="A32" s="39" t="s">
        <v>1337</v>
      </c>
      <c r="B32" s="41">
        <v>9347.2279999999992</v>
      </c>
      <c r="C32" s="41">
        <v>7110.0079999999998</v>
      </c>
      <c r="D32" s="41">
        <v>0</v>
      </c>
    </row>
    <row r="33" spans="1:4" x14ac:dyDescent="0.25">
      <c r="A33" s="39" t="s">
        <v>1272</v>
      </c>
      <c r="B33" s="41">
        <v>1067.884006</v>
      </c>
      <c r="C33" s="41">
        <v>652.884006</v>
      </c>
      <c r="D33" s="41">
        <v>0</v>
      </c>
    </row>
    <row r="34" spans="1:4" x14ac:dyDescent="0.25">
      <c r="A34" s="39" t="s">
        <v>1619</v>
      </c>
      <c r="B34" s="41">
        <v>14787.976000000001</v>
      </c>
      <c r="C34" s="41">
        <v>14105.396343</v>
      </c>
      <c r="D34" s="41">
        <v>0</v>
      </c>
    </row>
    <row r="35" spans="1:4" x14ac:dyDescent="0.25">
      <c r="A35" s="39" t="s">
        <v>1673</v>
      </c>
      <c r="B35" s="41">
        <v>1741.798</v>
      </c>
      <c r="C35" s="41">
        <v>1732.4979800000001</v>
      </c>
      <c r="D35" s="41">
        <v>0</v>
      </c>
    </row>
    <row r="36" spans="1:4" x14ac:dyDescent="0.25">
      <c r="A36" s="39" t="s">
        <v>1401</v>
      </c>
      <c r="B36" s="41">
        <v>3608.6</v>
      </c>
      <c r="C36" s="41">
        <v>3387.79</v>
      </c>
      <c r="D36" s="41">
        <v>0</v>
      </c>
    </row>
    <row r="37" spans="1:4" x14ac:dyDescent="0.25">
      <c r="A37" s="39" t="s">
        <v>1135</v>
      </c>
      <c r="B37" s="41">
        <v>5477.9059999999999</v>
      </c>
      <c r="C37" s="41">
        <v>5255.948926</v>
      </c>
      <c r="D37" s="41">
        <v>0</v>
      </c>
    </row>
    <row r="38" spans="1:4" x14ac:dyDescent="0.25">
      <c r="A38" s="39" t="s">
        <v>1386</v>
      </c>
      <c r="B38" s="41">
        <v>3147.6759999999999</v>
      </c>
      <c r="C38" s="41">
        <v>2734.4026680000002</v>
      </c>
      <c r="D38" s="41">
        <v>0</v>
      </c>
    </row>
    <row r="39" spans="1:4" x14ac:dyDescent="0.25">
      <c r="A39" s="37" t="s">
        <v>2147</v>
      </c>
      <c r="B39" s="41">
        <v>268043.976906</v>
      </c>
      <c r="C39" s="41">
        <v>257583.72125500001</v>
      </c>
      <c r="D39" s="41">
        <v>42234.334022000003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7"/>
  <sheetViews>
    <sheetView workbookViewId="0"/>
  </sheetViews>
  <sheetFormatPr baseColWidth="10" defaultRowHeight="15" x14ac:dyDescent="0.25"/>
  <cols>
    <col min="1" max="1" width="63.140625" customWidth="1"/>
    <col min="2" max="4" width="21.85546875" customWidth="1"/>
  </cols>
  <sheetData>
    <row r="1" spans="1:4" x14ac:dyDescent="0.25">
      <c r="A1" s="36" t="s">
        <v>2142</v>
      </c>
      <c r="B1" t="s">
        <v>37</v>
      </c>
      <c r="C1" s="20" t="s">
        <v>2149</v>
      </c>
    </row>
    <row r="3" spans="1:4" x14ac:dyDescent="0.25">
      <c r="A3" s="36" t="s">
        <v>2146</v>
      </c>
      <c r="B3" t="s">
        <v>2150</v>
      </c>
      <c r="C3" t="s">
        <v>2151</v>
      </c>
      <c r="D3" t="s">
        <v>2152</v>
      </c>
    </row>
    <row r="4" spans="1:4" x14ac:dyDescent="0.25">
      <c r="A4" s="37" t="s">
        <v>1768</v>
      </c>
      <c r="B4" s="41">
        <v>329776.14185999997</v>
      </c>
      <c r="C4" s="41">
        <v>2883769.5403378205</v>
      </c>
      <c r="D4" s="41">
        <v>600779.55094900005</v>
      </c>
    </row>
    <row r="5" spans="1:4" x14ac:dyDescent="0.25">
      <c r="A5" s="38" t="s">
        <v>56</v>
      </c>
      <c r="B5" s="41">
        <v>229212.09998100001</v>
      </c>
      <c r="C5" s="41">
        <v>373820.69193899998</v>
      </c>
      <c r="D5" s="41">
        <v>274360.44733400003</v>
      </c>
    </row>
    <row r="6" spans="1:4" x14ac:dyDescent="0.25">
      <c r="A6" s="39" t="s">
        <v>551</v>
      </c>
      <c r="B6" s="41">
        <v>226799.34599999999</v>
      </c>
      <c r="C6" s="41">
        <v>363924.04827299999</v>
      </c>
      <c r="D6" s="41">
        <v>271868.25863599998</v>
      </c>
    </row>
    <row r="7" spans="1:4" x14ac:dyDescent="0.25">
      <c r="A7" s="40" t="s">
        <v>544</v>
      </c>
      <c r="B7" s="41">
        <v>226799.34599999999</v>
      </c>
      <c r="C7" s="41">
        <v>363924.04827299999</v>
      </c>
      <c r="D7" s="41">
        <v>271868.25863599998</v>
      </c>
    </row>
    <row r="8" spans="1:4" x14ac:dyDescent="0.25">
      <c r="A8" s="39" t="s">
        <v>57</v>
      </c>
      <c r="B8" s="41">
        <v>2412.7539809999998</v>
      </c>
      <c r="C8" s="41">
        <v>9896.6436659999999</v>
      </c>
      <c r="D8" s="41">
        <v>2492.1886979999999</v>
      </c>
    </row>
    <row r="9" spans="1:4" x14ac:dyDescent="0.25">
      <c r="A9" s="40" t="s">
        <v>944</v>
      </c>
      <c r="B9" s="41">
        <v>0</v>
      </c>
      <c r="C9" s="41">
        <v>5778.4279329999999</v>
      </c>
      <c r="D9" s="41">
        <v>1824.995009</v>
      </c>
    </row>
    <row r="10" spans="1:4" x14ac:dyDescent="0.25">
      <c r="A10" s="40" t="s">
        <v>125</v>
      </c>
      <c r="B10" s="41">
        <v>0</v>
      </c>
      <c r="C10" s="41">
        <v>653.58900000000006</v>
      </c>
      <c r="D10" s="41">
        <v>182.41136700000001</v>
      </c>
    </row>
    <row r="11" spans="1:4" x14ac:dyDescent="0.25">
      <c r="A11" s="40" t="s">
        <v>64</v>
      </c>
      <c r="B11" s="41">
        <v>778.89033300000006</v>
      </c>
      <c r="C11" s="41">
        <v>2633.767452</v>
      </c>
      <c r="D11" s="41">
        <v>156.202866</v>
      </c>
    </row>
    <row r="12" spans="1:4" x14ac:dyDescent="0.25">
      <c r="A12" s="40" t="s">
        <v>24</v>
      </c>
      <c r="B12" s="41">
        <v>1633.863648</v>
      </c>
      <c r="C12" s="41">
        <v>830.85928100000001</v>
      </c>
      <c r="D12" s="41">
        <v>328.57945599999999</v>
      </c>
    </row>
    <row r="13" spans="1:4" x14ac:dyDescent="0.25">
      <c r="A13" s="38" t="s">
        <v>38</v>
      </c>
      <c r="B13" s="41">
        <v>19255.485262999999</v>
      </c>
      <c r="C13" s="41">
        <v>432311.13987800002</v>
      </c>
      <c r="D13" s="41">
        <v>123911.899745</v>
      </c>
    </row>
    <row r="14" spans="1:4" x14ac:dyDescent="0.25">
      <c r="A14" s="39" t="s">
        <v>39</v>
      </c>
      <c r="B14" s="41">
        <v>19255.485262999999</v>
      </c>
      <c r="C14" s="41">
        <v>115798.61025300001</v>
      </c>
      <c r="D14" s="41">
        <v>43154.936491</v>
      </c>
    </row>
    <row r="15" spans="1:4" x14ac:dyDescent="0.25">
      <c r="A15" s="40" t="s">
        <v>983</v>
      </c>
      <c r="B15" s="41">
        <v>0</v>
      </c>
      <c r="C15" s="41">
        <v>67</v>
      </c>
      <c r="D15" s="41">
        <v>46.15</v>
      </c>
    </row>
    <row r="16" spans="1:4" x14ac:dyDescent="0.25">
      <c r="A16" s="40" t="s">
        <v>883</v>
      </c>
      <c r="B16" s="41">
        <v>18773.498263000001</v>
      </c>
      <c r="C16" s="41">
        <v>17858.618288999998</v>
      </c>
      <c r="D16" s="41">
        <v>5654.9557949999999</v>
      </c>
    </row>
    <row r="17" spans="1:4" x14ac:dyDescent="0.25">
      <c r="A17" s="40" t="s">
        <v>125</v>
      </c>
      <c r="B17" s="41">
        <v>0</v>
      </c>
      <c r="C17" s="41">
        <v>96427.909352999995</v>
      </c>
      <c r="D17" s="41">
        <v>37297.689366999999</v>
      </c>
    </row>
    <row r="18" spans="1:4" x14ac:dyDescent="0.25">
      <c r="A18" s="40" t="s">
        <v>474</v>
      </c>
      <c r="B18" s="41">
        <v>0</v>
      </c>
      <c r="C18" s="41">
        <v>48.096184000000001</v>
      </c>
      <c r="D18" s="41">
        <v>0</v>
      </c>
    </row>
    <row r="19" spans="1:4" x14ac:dyDescent="0.25">
      <c r="A19" s="40" t="s">
        <v>24</v>
      </c>
      <c r="B19" s="41">
        <v>481.98700000000002</v>
      </c>
      <c r="C19" s="41">
        <v>399.906049</v>
      </c>
      <c r="D19" s="41">
        <v>156.14132900000001</v>
      </c>
    </row>
    <row r="20" spans="1:4" x14ac:dyDescent="0.25">
      <c r="A20" s="40" t="s">
        <v>1079</v>
      </c>
      <c r="B20" s="41">
        <v>0</v>
      </c>
      <c r="C20" s="41">
        <v>997.080378</v>
      </c>
      <c r="D20" s="41">
        <v>0</v>
      </c>
    </row>
    <row r="21" spans="1:4" x14ac:dyDescent="0.25">
      <c r="A21" s="39" t="s">
        <v>1120</v>
      </c>
      <c r="B21" s="41">
        <v>0</v>
      </c>
      <c r="C21" s="41">
        <v>313431.30162500002</v>
      </c>
      <c r="D21" s="41">
        <v>79463.635655000005</v>
      </c>
    </row>
    <row r="22" spans="1:4" x14ac:dyDescent="0.25">
      <c r="A22" s="40" t="s">
        <v>1113</v>
      </c>
      <c r="B22" s="41">
        <v>0</v>
      </c>
      <c r="C22" s="41">
        <v>313431.30162500002</v>
      </c>
      <c r="D22" s="41">
        <v>79463.635655000005</v>
      </c>
    </row>
    <row r="23" spans="1:4" x14ac:dyDescent="0.25">
      <c r="A23" s="39" t="s">
        <v>242</v>
      </c>
      <c r="B23" s="41">
        <v>0</v>
      </c>
      <c r="C23" s="41">
        <v>3081.2280000000001</v>
      </c>
      <c r="D23" s="41">
        <v>1293.327599</v>
      </c>
    </row>
    <row r="24" spans="1:4" x14ac:dyDescent="0.25">
      <c r="A24" s="40" t="s">
        <v>1069</v>
      </c>
      <c r="B24" s="41">
        <v>0</v>
      </c>
      <c r="C24" s="41">
        <v>212.85249999999999</v>
      </c>
      <c r="D24" s="41">
        <v>93.790065999999996</v>
      </c>
    </row>
    <row r="25" spans="1:4" x14ac:dyDescent="0.25">
      <c r="A25" s="40" t="s">
        <v>934</v>
      </c>
      <c r="B25" s="41">
        <v>0</v>
      </c>
      <c r="C25" s="41">
        <v>173.44</v>
      </c>
      <c r="D25" s="41">
        <v>89.789199999999994</v>
      </c>
    </row>
    <row r="26" spans="1:4" x14ac:dyDescent="0.25">
      <c r="A26" s="40" t="s">
        <v>125</v>
      </c>
      <c r="B26" s="41">
        <v>0</v>
      </c>
      <c r="C26" s="41">
        <v>881.24400000000003</v>
      </c>
      <c r="D26" s="41">
        <v>423.31573300000002</v>
      </c>
    </row>
    <row r="27" spans="1:4" x14ac:dyDescent="0.25">
      <c r="A27" s="40" t="s">
        <v>653</v>
      </c>
      <c r="B27" s="41">
        <v>0</v>
      </c>
      <c r="C27" s="41">
        <v>1813.6914999999999</v>
      </c>
      <c r="D27" s="41">
        <v>686.43259999999998</v>
      </c>
    </row>
    <row r="28" spans="1:4" x14ac:dyDescent="0.25">
      <c r="A28" s="38" t="s">
        <v>331</v>
      </c>
      <c r="B28" s="41">
        <v>45249.669000000002</v>
      </c>
      <c r="C28" s="41">
        <v>1705738.72213682</v>
      </c>
      <c r="D28" s="41">
        <v>56030.381616999999</v>
      </c>
    </row>
    <row r="29" spans="1:4" x14ac:dyDescent="0.25">
      <c r="A29" s="39" t="s">
        <v>332</v>
      </c>
      <c r="B29" s="41">
        <v>15726.12</v>
      </c>
      <c r="C29" s="41">
        <v>1670338.24782782</v>
      </c>
      <c r="D29" s="41">
        <v>49527.016426000002</v>
      </c>
    </row>
    <row r="30" spans="1:4" x14ac:dyDescent="0.25">
      <c r="A30" s="40" t="s">
        <v>1093</v>
      </c>
      <c r="B30" s="41">
        <v>10206</v>
      </c>
      <c r="C30" s="41">
        <v>10842.0666</v>
      </c>
      <c r="D30" s="41">
        <v>6068.3704500000003</v>
      </c>
    </row>
    <row r="31" spans="1:4" x14ac:dyDescent="0.25">
      <c r="A31" s="40" t="s">
        <v>1102</v>
      </c>
      <c r="B31" s="41">
        <v>0</v>
      </c>
      <c r="C31" s="41">
        <v>1622796.5440408201</v>
      </c>
      <c r="D31" s="41">
        <v>34129.229101999998</v>
      </c>
    </row>
    <row r="32" spans="1:4" x14ac:dyDescent="0.25">
      <c r="A32" s="40" t="s">
        <v>983</v>
      </c>
      <c r="B32" s="41">
        <v>0</v>
      </c>
      <c r="C32" s="41">
        <v>30.6</v>
      </c>
      <c r="D32" s="41">
        <v>20.003333999999999</v>
      </c>
    </row>
    <row r="33" spans="1:4" x14ac:dyDescent="0.25">
      <c r="A33" s="40" t="s">
        <v>418</v>
      </c>
      <c r="B33" s="41">
        <v>0</v>
      </c>
      <c r="C33" s="41">
        <v>938.51502600000003</v>
      </c>
      <c r="D33" s="41">
        <v>358.60937899999999</v>
      </c>
    </row>
    <row r="34" spans="1:4" x14ac:dyDescent="0.25">
      <c r="A34" s="40" t="s">
        <v>324</v>
      </c>
      <c r="B34" s="41">
        <v>5218.5879999999997</v>
      </c>
      <c r="C34" s="41">
        <v>34176.220466999999</v>
      </c>
      <c r="D34" s="41">
        <v>8434.9480280000007</v>
      </c>
    </row>
    <row r="35" spans="1:4" x14ac:dyDescent="0.25">
      <c r="A35" s="40" t="s">
        <v>544</v>
      </c>
      <c r="B35" s="41">
        <v>301.53199999999998</v>
      </c>
      <c r="C35" s="41">
        <v>192.69800000000001</v>
      </c>
      <c r="D35" s="41">
        <v>45.662266000000002</v>
      </c>
    </row>
    <row r="36" spans="1:4" x14ac:dyDescent="0.25">
      <c r="A36" s="40" t="s">
        <v>474</v>
      </c>
      <c r="B36" s="41">
        <v>0</v>
      </c>
      <c r="C36" s="41">
        <v>1361.6036939999999</v>
      </c>
      <c r="D36" s="41">
        <v>470.19386700000001</v>
      </c>
    </row>
    <row r="37" spans="1:4" x14ac:dyDescent="0.25">
      <c r="A37" s="39" t="s">
        <v>344</v>
      </c>
      <c r="B37" s="41">
        <v>29523.548999999999</v>
      </c>
      <c r="C37" s="41">
        <v>35400.474308999997</v>
      </c>
      <c r="D37" s="41">
        <v>6503.3651909999999</v>
      </c>
    </row>
    <row r="38" spans="1:4" x14ac:dyDescent="0.25">
      <c r="A38" s="40" t="s">
        <v>736</v>
      </c>
      <c r="B38" s="41">
        <v>0</v>
      </c>
      <c r="C38" s="41">
        <v>169.38</v>
      </c>
      <c r="D38" s="41">
        <v>66.461333999999994</v>
      </c>
    </row>
    <row r="39" spans="1:4" x14ac:dyDescent="0.25">
      <c r="A39" s="40" t="s">
        <v>418</v>
      </c>
      <c r="B39" s="41">
        <v>0</v>
      </c>
      <c r="C39" s="41">
        <v>736.41099999999994</v>
      </c>
      <c r="D39" s="41">
        <v>736.41099999999994</v>
      </c>
    </row>
    <row r="40" spans="1:4" x14ac:dyDescent="0.25">
      <c r="A40" s="40" t="s">
        <v>324</v>
      </c>
      <c r="B40" s="41">
        <v>29523.548999999999</v>
      </c>
      <c r="C40" s="41">
        <v>33489.623309000002</v>
      </c>
      <c r="D40" s="41">
        <v>5457.0595249999997</v>
      </c>
    </row>
    <row r="41" spans="1:4" x14ac:dyDescent="0.25">
      <c r="A41" s="40" t="s">
        <v>544</v>
      </c>
      <c r="B41" s="41">
        <v>0</v>
      </c>
      <c r="C41" s="41">
        <v>256.08</v>
      </c>
      <c r="D41" s="41">
        <v>47.012667</v>
      </c>
    </row>
    <row r="42" spans="1:4" x14ac:dyDescent="0.25">
      <c r="A42" s="40" t="s">
        <v>1060</v>
      </c>
      <c r="B42" s="41">
        <v>0</v>
      </c>
      <c r="C42" s="41">
        <v>748.98</v>
      </c>
      <c r="D42" s="41">
        <v>196.42066500000001</v>
      </c>
    </row>
    <row r="43" spans="1:4" x14ac:dyDescent="0.25">
      <c r="A43" s="38" t="s">
        <v>136</v>
      </c>
      <c r="B43" s="41">
        <v>1945.999</v>
      </c>
      <c r="C43" s="41">
        <v>130057.291474</v>
      </c>
      <c r="D43" s="41">
        <v>28320.706590999998</v>
      </c>
    </row>
    <row r="44" spans="1:4" x14ac:dyDescent="0.25">
      <c r="A44" s="39" t="s">
        <v>197</v>
      </c>
      <c r="B44" s="41">
        <v>1945.999</v>
      </c>
      <c r="C44" s="41">
        <v>125093.605154</v>
      </c>
      <c r="D44" s="41">
        <v>27283.296149999998</v>
      </c>
    </row>
    <row r="45" spans="1:4" x14ac:dyDescent="0.25">
      <c r="A45" s="40" t="s">
        <v>125</v>
      </c>
      <c r="B45" s="41">
        <v>0</v>
      </c>
      <c r="C45" s="41">
        <v>232.98400000000001</v>
      </c>
      <c r="D45" s="41">
        <v>56.243732999999999</v>
      </c>
    </row>
    <row r="46" spans="1:4" x14ac:dyDescent="0.25">
      <c r="A46" s="40" t="s">
        <v>418</v>
      </c>
      <c r="B46" s="41">
        <v>0</v>
      </c>
      <c r="C46" s="41">
        <v>1325.7406550000001</v>
      </c>
      <c r="D46" s="41">
        <v>346.74487399999998</v>
      </c>
    </row>
    <row r="47" spans="1:4" x14ac:dyDescent="0.25">
      <c r="A47" s="40" t="s">
        <v>544</v>
      </c>
      <c r="B47" s="41">
        <v>1945.999</v>
      </c>
      <c r="C47" s="41">
        <v>375.878736</v>
      </c>
      <c r="D47" s="41">
        <v>83.129328000000001</v>
      </c>
    </row>
    <row r="48" spans="1:4" x14ac:dyDescent="0.25">
      <c r="A48" s="40" t="s">
        <v>474</v>
      </c>
      <c r="B48" s="41">
        <v>0</v>
      </c>
      <c r="C48" s="41">
        <v>1364.2002130000001</v>
      </c>
      <c r="D48" s="41">
        <v>515.10824300000002</v>
      </c>
    </row>
    <row r="49" spans="1:4" x14ac:dyDescent="0.25">
      <c r="A49" s="40" t="s">
        <v>762</v>
      </c>
      <c r="B49" s="41">
        <v>0</v>
      </c>
      <c r="C49" s="41">
        <v>121794.80155</v>
      </c>
      <c r="D49" s="41">
        <v>26282.069972000001</v>
      </c>
    </row>
    <row r="50" spans="1:4" x14ac:dyDescent="0.25">
      <c r="A50" s="39" t="s">
        <v>788</v>
      </c>
      <c r="B50" s="41">
        <v>0</v>
      </c>
      <c r="C50" s="41">
        <v>4963.6863199999998</v>
      </c>
      <c r="D50" s="41">
        <v>1037.410441</v>
      </c>
    </row>
    <row r="51" spans="1:4" x14ac:dyDescent="0.25">
      <c r="A51" s="40" t="s">
        <v>762</v>
      </c>
      <c r="B51" s="41">
        <v>0</v>
      </c>
      <c r="C51" s="41">
        <v>4963.6863199999998</v>
      </c>
      <c r="D51" s="41">
        <v>1037.410441</v>
      </c>
    </row>
    <row r="52" spans="1:4" x14ac:dyDescent="0.25">
      <c r="A52" s="38" t="s">
        <v>189</v>
      </c>
      <c r="B52" s="41">
        <v>1177.353746</v>
      </c>
      <c r="C52" s="41">
        <v>112109.71900300001</v>
      </c>
      <c r="D52" s="41">
        <v>48627.292335999999</v>
      </c>
    </row>
    <row r="53" spans="1:4" x14ac:dyDescent="0.25">
      <c r="A53" s="39" t="s">
        <v>332</v>
      </c>
      <c r="B53" s="41">
        <v>0</v>
      </c>
      <c r="C53" s="41">
        <v>3.2130000000000001</v>
      </c>
      <c r="D53" s="41">
        <v>3.2130000000000001</v>
      </c>
    </row>
    <row r="54" spans="1:4" x14ac:dyDescent="0.25">
      <c r="A54" s="40" t="s">
        <v>642</v>
      </c>
      <c r="B54" s="41">
        <v>0</v>
      </c>
      <c r="C54" s="41">
        <v>3.2130000000000001</v>
      </c>
      <c r="D54" s="41">
        <v>3.2130000000000001</v>
      </c>
    </row>
    <row r="55" spans="1:4" x14ac:dyDescent="0.25">
      <c r="A55" s="39" t="s">
        <v>435</v>
      </c>
      <c r="B55" s="41">
        <v>1177.353746</v>
      </c>
      <c r="C55" s="41">
        <v>67883.660461000007</v>
      </c>
      <c r="D55" s="41">
        <v>26990.808082</v>
      </c>
    </row>
    <row r="56" spans="1:4" x14ac:dyDescent="0.25">
      <c r="A56" s="40" t="s">
        <v>900</v>
      </c>
      <c r="B56" s="41">
        <v>401</v>
      </c>
      <c r="C56" s="41">
        <v>1224.7188040000001</v>
      </c>
      <c r="D56" s="41">
        <v>897.80134499999997</v>
      </c>
    </row>
    <row r="57" spans="1:4" x14ac:dyDescent="0.25">
      <c r="A57" s="40" t="s">
        <v>1002</v>
      </c>
      <c r="B57" s="41">
        <v>0</v>
      </c>
      <c r="C57" s="41">
        <v>57554.627848999997</v>
      </c>
      <c r="D57" s="41">
        <v>24145.590333</v>
      </c>
    </row>
    <row r="58" spans="1:4" x14ac:dyDescent="0.25">
      <c r="A58" s="40" t="s">
        <v>853</v>
      </c>
      <c r="B58" s="41">
        <v>776.353746</v>
      </c>
      <c r="C58" s="41">
        <v>243.67666600000001</v>
      </c>
      <c r="D58" s="41">
        <v>92.270832999999996</v>
      </c>
    </row>
    <row r="59" spans="1:4" x14ac:dyDescent="0.25">
      <c r="A59" s="40" t="s">
        <v>926</v>
      </c>
      <c r="B59" s="41">
        <v>0</v>
      </c>
      <c r="C59" s="41">
        <v>5207.6371419999996</v>
      </c>
      <c r="D59" s="41">
        <v>1843.145571</v>
      </c>
    </row>
    <row r="60" spans="1:4" x14ac:dyDescent="0.25">
      <c r="A60" s="40" t="s">
        <v>418</v>
      </c>
      <c r="B60" s="41">
        <v>0</v>
      </c>
      <c r="C60" s="41">
        <v>3653</v>
      </c>
      <c r="D60" s="41">
        <v>12</v>
      </c>
    </row>
    <row r="61" spans="1:4" x14ac:dyDescent="0.25">
      <c r="A61" s="39" t="s">
        <v>426</v>
      </c>
      <c r="B61" s="41">
        <v>0</v>
      </c>
      <c r="C61" s="41">
        <v>35243.849709000002</v>
      </c>
      <c r="D61" s="41">
        <v>19046.987449</v>
      </c>
    </row>
    <row r="62" spans="1:4" x14ac:dyDescent="0.25">
      <c r="A62" s="40" t="s">
        <v>1002</v>
      </c>
      <c r="B62" s="41">
        <v>0</v>
      </c>
      <c r="C62" s="41">
        <v>124.5168</v>
      </c>
      <c r="D62" s="41">
        <v>25.45</v>
      </c>
    </row>
    <row r="63" spans="1:4" x14ac:dyDescent="0.25">
      <c r="A63" s="40" t="s">
        <v>418</v>
      </c>
      <c r="B63" s="41">
        <v>0</v>
      </c>
      <c r="C63" s="41">
        <v>35119.332908999997</v>
      </c>
      <c r="D63" s="41">
        <v>19021.537448999999</v>
      </c>
    </row>
    <row r="64" spans="1:4" x14ac:dyDescent="0.25">
      <c r="A64" s="39" t="s">
        <v>832</v>
      </c>
      <c r="B64" s="41">
        <v>0</v>
      </c>
      <c r="C64" s="41">
        <v>8978.9958330000009</v>
      </c>
      <c r="D64" s="41">
        <v>2586.283805</v>
      </c>
    </row>
    <row r="65" spans="1:4" x14ac:dyDescent="0.25">
      <c r="A65" s="40" t="s">
        <v>823</v>
      </c>
      <c r="B65" s="41">
        <v>0</v>
      </c>
      <c r="C65" s="41">
        <v>8978.9958330000009</v>
      </c>
      <c r="D65" s="41">
        <v>2586.283805</v>
      </c>
    </row>
    <row r="66" spans="1:4" x14ac:dyDescent="0.25">
      <c r="A66" s="38" t="s">
        <v>114</v>
      </c>
      <c r="B66" s="41">
        <v>28229.469870000001</v>
      </c>
      <c r="C66" s="41">
        <v>68217.475456</v>
      </c>
      <c r="D66" s="41">
        <v>19056.966241999999</v>
      </c>
    </row>
    <row r="67" spans="1:4" x14ac:dyDescent="0.25">
      <c r="A67" s="39" t="s">
        <v>115</v>
      </c>
      <c r="B67" s="41">
        <v>12134.82987</v>
      </c>
      <c r="C67" s="41">
        <v>41686.688778999996</v>
      </c>
      <c r="D67" s="41">
        <v>9801.490022</v>
      </c>
    </row>
    <row r="68" spans="1:4" x14ac:dyDescent="0.25">
      <c r="A68" s="40" t="s">
        <v>64</v>
      </c>
      <c r="B68" s="41">
        <v>615.58587</v>
      </c>
      <c r="C68" s="41">
        <v>407.47203000000002</v>
      </c>
      <c r="D68" s="41">
        <v>215.668891</v>
      </c>
    </row>
    <row r="69" spans="1:4" x14ac:dyDescent="0.25">
      <c r="A69" s="40" t="s">
        <v>544</v>
      </c>
      <c r="B69" s="41">
        <v>11519.244000000001</v>
      </c>
      <c r="C69" s="41">
        <v>9070.0074820000009</v>
      </c>
      <c r="D69" s="41">
        <v>2883.57591</v>
      </c>
    </row>
    <row r="70" spans="1:4" x14ac:dyDescent="0.25">
      <c r="A70" s="40" t="s">
        <v>474</v>
      </c>
      <c r="B70" s="41">
        <v>0</v>
      </c>
      <c r="C70" s="41">
        <v>28513.279181999998</v>
      </c>
      <c r="D70" s="41">
        <v>5329.2642740000001</v>
      </c>
    </row>
    <row r="71" spans="1:4" x14ac:dyDescent="0.25">
      <c r="A71" s="40" t="s">
        <v>667</v>
      </c>
      <c r="B71" s="41">
        <v>0</v>
      </c>
      <c r="C71" s="41">
        <v>3695.930085</v>
      </c>
      <c r="D71" s="41">
        <v>1372.980947</v>
      </c>
    </row>
    <row r="72" spans="1:4" x14ac:dyDescent="0.25">
      <c r="A72" s="39" t="s">
        <v>503</v>
      </c>
      <c r="B72" s="41">
        <v>16094.64</v>
      </c>
      <c r="C72" s="41">
        <v>25380.702351</v>
      </c>
      <c r="D72" s="41">
        <v>8896.8479889999999</v>
      </c>
    </row>
    <row r="73" spans="1:4" x14ac:dyDescent="0.25">
      <c r="A73" s="40" t="s">
        <v>544</v>
      </c>
      <c r="B73" s="41">
        <v>16094.64</v>
      </c>
      <c r="C73" s="41">
        <v>14433.705135</v>
      </c>
      <c r="D73" s="41">
        <v>5230.6378969999996</v>
      </c>
    </row>
    <row r="74" spans="1:4" x14ac:dyDescent="0.25">
      <c r="A74" s="40" t="s">
        <v>474</v>
      </c>
      <c r="B74" s="41">
        <v>0</v>
      </c>
      <c r="C74" s="41">
        <v>8786.6735590000008</v>
      </c>
      <c r="D74" s="41">
        <v>3026.7794370000001</v>
      </c>
    </row>
    <row r="75" spans="1:4" x14ac:dyDescent="0.25">
      <c r="A75" s="40" t="s">
        <v>667</v>
      </c>
      <c r="B75" s="41">
        <v>0</v>
      </c>
      <c r="C75" s="41">
        <v>2160.3236569999999</v>
      </c>
      <c r="D75" s="41">
        <v>639.430655</v>
      </c>
    </row>
    <row r="76" spans="1:4" x14ac:dyDescent="0.25">
      <c r="A76" s="39" t="s">
        <v>707</v>
      </c>
      <c r="B76" s="41">
        <v>0</v>
      </c>
      <c r="C76" s="41">
        <v>1150.0843259999999</v>
      </c>
      <c r="D76" s="41">
        <v>358.62823100000003</v>
      </c>
    </row>
    <row r="77" spans="1:4" x14ac:dyDescent="0.25">
      <c r="A77" s="40" t="s">
        <v>667</v>
      </c>
      <c r="B77" s="41">
        <v>0</v>
      </c>
      <c r="C77" s="41">
        <v>1150.0843259999999</v>
      </c>
      <c r="D77" s="41">
        <v>358.62823100000003</v>
      </c>
    </row>
    <row r="78" spans="1:4" x14ac:dyDescent="0.25">
      <c r="A78" s="38" t="s">
        <v>287</v>
      </c>
      <c r="B78" s="41">
        <v>4706.0649999999996</v>
      </c>
      <c r="C78" s="41">
        <v>61514.500451</v>
      </c>
      <c r="D78" s="41">
        <v>50471.857084000003</v>
      </c>
    </row>
    <row r="79" spans="1:4" x14ac:dyDescent="0.25">
      <c r="A79" s="39" t="s">
        <v>387</v>
      </c>
      <c r="B79" s="41">
        <v>0</v>
      </c>
      <c r="C79" s="41">
        <v>57394.595222999997</v>
      </c>
      <c r="D79" s="41">
        <v>49413.479867000002</v>
      </c>
    </row>
    <row r="80" spans="1:4" x14ac:dyDescent="0.25">
      <c r="A80" s="40" t="s">
        <v>377</v>
      </c>
      <c r="B80" s="41">
        <v>0</v>
      </c>
      <c r="C80" s="41">
        <v>57394.595222999997</v>
      </c>
      <c r="D80" s="41">
        <v>49413.479867000002</v>
      </c>
    </row>
    <row r="81" spans="1:4" x14ac:dyDescent="0.25">
      <c r="A81" s="39" t="s">
        <v>288</v>
      </c>
      <c r="B81" s="41">
        <v>4706.0649999999996</v>
      </c>
      <c r="C81" s="41">
        <v>4119.9052279999996</v>
      </c>
      <c r="D81" s="41">
        <v>1058.377217</v>
      </c>
    </row>
    <row r="82" spans="1:4" x14ac:dyDescent="0.25">
      <c r="A82" s="40" t="s">
        <v>278</v>
      </c>
      <c r="B82" s="41">
        <v>4706.0649999999996</v>
      </c>
      <c r="C82" s="41">
        <v>4119.9052279999996</v>
      </c>
      <c r="D82" s="41">
        <v>1058.377217</v>
      </c>
    </row>
    <row r="83" spans="1:4" x14ac:dyDescent="0.25">
      <c r="A83" s="37" t="s">
        <v>21</v>
      </c>
      <c r="B83" s="41">
        <v>4171455.7004379998</v>
      </c>
      <c r="C83" s="41">
        <v>3456564.1816389998</v>
      </c>
      <c r="D83" s="41">
        <v>0</v>
      </c>
    </row>
    <row r="84" spans="1:4" x14ac:dyDescent="0.25">
      <c r="A84" s="38" t="s">
        <v>56</v>
      </c>
      <c r="B84" s="41">
        <v>795935.94675600005</v>
      </c>
      <c r="C84" s="41">
        <v>513242.51247000002</v>
      </c>
      <c r="D84" s="41">
        <v>0</v>
      </c>
    </row>
    <row r="85" spans="1:4" x14ac:dyDescent="0.25">
      <c r="A85" s="39" t="s">
        <v>551</v>
      </c>
      <c r="B85" s="41">
        <v>733397.67775999999</v>
      </c>
      <c r="C85" s="41">
        <v>467656.33397099999</v>
      </c>
      <c r="D85" s="41">
        <v>0</v>
      </c>
    </row>
    <row r="86" spans="1:4" x14ac:dyDescent="0.25">
      <c r="A86" s="40" t="s">
        <v>1272</v>
      </c>
      <c r="B86" s="41">
        <v>2000</v>
      </c>
      <c r="C86" s="41">
        <v>0</v>
      </c>
      <c r="D86" s="41">
        <v>0</v>
      </c>
    </row>
    <row r="87" spans="1:4" x14ac:dyDescent="0.25">
      <c r="A87" s="40" t="s">
        <v>1135</v>
      </c>
      <c r="B87" s="41">
        <v>8158.8609999999999</v>
      </c>
      <c r="C87" s="41">
        <v>7931.0450000000001</v>
      </c>
      <c r="D87" s="41">
        <v>0</v>
      </c>
    </row>
    <row r="88" spans="1:4" x14ac:dyDescent="0.25">
      <c r="A88" s="40" t="s">
        <v>544</v>
      </c>
      <c r="B88" s="41">
        <v>723238.81675999996</v>
      </c>
      <c r="C88" s="41">
        <v>459725.288971</v>
      </c>
      <c r="D88" s="41">
        <v>0</v>
      </c>
    </row>
    <row r="89" spans="1:4" x14ac:dyDescent="0.25">
      <c r="A89" s="39" t="s">
        <v>57</v>
      </c>
      <c r="B89" s="41">
        <v>62538.268995999999</v>
      </c>
      <c r="C89" s="41">
        <v>45586.178499000001</v>
      </c>
      <c r="D89" s="41">
        <v>0</v>
      </c>
    </row>
    <row r="90" spans="1:4" x14ac:dyDescent="0.25">
      <c r="A90" s="40" t="s">
        <v>1535</v>
      </c>
      <c r="B90" s="41">
        <v>1380.720118</v>
      </c>
      <c r="C90" s="41">
        <v>0</v>
      </c>
      <c r="D90" s="41">
        <v>0</v>
      </c>
    </row>
    <row r="91" spans="1:4" x14ac:dyDescent="0.25">
      <c r="A91" s="40" t="s">
        <v>1272</v>
      </c>
      <c r="B91" s="41">
        <v>1006</v>
      </c>
      <c r="C91" s="41">
        <v>129.6</v>
      </c>
      <c r="D91" s="41">
        <v>0</v>
      </c>
    </row>
    <row r="92" spans="1:4" x14ac:dyDescent="0.25">
      <c r="A92" s="40" t="s">
        <v>1619</v>
      </c>
      <c r="B92" s="41">
        <v>750</v>
      </c>
      <c r="C92" s="41">
        <v>319.05</v>
      </c>
      <c r="D92" s="41">
        <v>0</v>
      </c>
    </row>
    <row r="93" spans="1:4" x14ac:dyDescent="0.25">
      <c r="A93" s="40" t="s">
        <v>944</v>
      </c>
      <c r="B93" s="41">
        <v>16208.397000000001</v>
      </c>
      <c r="C93" s="41">
        <v>8713.4780090000004</v>
      </c>
      <c r="D93" s="41">
        <v>0</v>
      </c>
    </row>
    <row r="94" spans="1:4" x14ac:dyDescent="0.25">
      <c r="A94" s="40" t="s">
        <v>125</v>
      </c>
      <c r="B94" s="41">
        <v>4732.2366330000004</v>
      </c>
      <c r="C94" s="41">
        <v>3501.0219999999999</v>
      </c>
      <c r="D94" s="41">
        <v>0</v>
      </c>
    </row>
    <row r="95" spans="1:4" x14ac:dyDescent="0.25">
      <c r="A95" s="40" t="s">
        <v>64</v>
      </c>
      <c r="B95" s="41">
        <v>17308.138949</v>
      </c>
      <c r="C95" s="41">
        <v>13543.561459</v>
      </c>
      <c r="D95" s="41">
        <v>0</v>
      </c>
    </row>
    <row r="96" spans="1:4" x14ac:dyDescent="0.25">
      <c r="A96" s="40" t="s">
        <v>24</v>
      </c>
      <c r="B96" s="41">
        <v>21152.776296</v>
      </c>
      <c r="C96" s="41">
        <v>19379.467031</v>
      </c>
      <c r="D96" s="41">
        <v>0</v>
      </c>
    </row>
    <row r="97" spans="1:4" x14ac:dyDescent="0.25">
      <c r="A97" s="38" t="s">
        <v>38</v>
      </c>
      <c r="B97" s="41">
        <v>904287.55622599996</v>
      </c>
      <c r="C97" s="41">
        <v>662144.74933100003</v>
      </c>
      <c r="D97" s="41">
        <v>0</v>
      </c>
    </row>
    <row r="98" spans="1:4" x14ac:dyDescent="0.25">
      <c r="A98" s="39" t="s">
        <v>39</v>
      </c>
      <c r="B98" s="41">
        <v>450144.42384900001</v>
      </c>
      <c r="C98" s="41">
        <v>336584.61333199998</v>
      </c>
      <c r="D98" s="41">
        <v>0</v>
      </c>
    </row>
    <row r="99" spans="1:4" x14ac:dyDescent="0.25">
      <c r="A99" s="40" t="s">
        <v>1272</v>
      </c>
      <c r="B99" s="41">
        <v>298</v>
      </c>
      <c r="C99" s="41">
        <v>18</v>
      </c>
      <c r="D99" s="41">
        <v>0</v>
      </c>
    </row>
    <row r="100" spans="1:4" x14ac:dyDescent="0.25">
      <c r="A100" s="40" t="s">
        <v>983</v>
      </c>
      <c r="B100" s="41">
        <v>447.46800000000002</v>
      </c>
      <c r="C100" s="41">
        <v>413.96800000000002</v>
      </c>
      <c r="D100" s="41">
        <v>0</v>
      </c>
    </row>
    <row r="101" spans="1:4" x14ac:dyDescent="0.25">
      <c r="A101" s="40" t="s">
        <v>883</v>
      </c>
      <c r="B101" s="41">
        <v>25027.17</v>
      </c>
      <c r="C101" s="41">
        <v>17218.503593000001</v>
      </c>
      <c r="D101" s="41">
        <v>0</v>
      </c>
    </row>
    <row r="102" spans="1:4" x14ac:dyDescent="0.25">
      <c r="A102" s="40" t="s">
        <v>125</v>
      </c>
      <c r="B102" s="41">
        <v>418993.55549399997</v>
      </c>
      <c r="C102" s="41">
        <v>315032.19244800002</v>
      </c>
      <c r="D102" s="41">
        <v>0</v>
      </c>
    </row>
    <row r="103" spans="1:4" x14ac:dyDescent="0.25">
      <c r="A103" s="40" t="s">
        <v>474</v>
      </c>
      <c r="B103" s="41">
        <v>466.20041300000003</v>
      </c>
      <c r="C103" s="41">
        <v>422.08811900000001</v>
      </c>
      <c r="D103" s="41">
        <v>0</v>
      </c>
    </row>
    <row r="104" spans="1:4" x14ac:dyDescent="0.25">
      <c r="A104" s="40" t="s">
        <v>24</v>
      </c>
      <c r="B104" s="41">
        <v>2065.5329820000002</v>
      </c>
      <c r="C104" s="41">
        <v>1901.0981099999999</v>
      </c>
      <c r="D104" s="41">
        <v>0</v>
      </c>
    </row>
    <row r="105" spans="1:4" x14ac:dyDescent="0.25">
      <c r="A105" s="40" t="s">
        <v>1079</v>
      </c>
      <c r="B105" s="41">
        <v>2846.4969599999999</v>
      </c>
      <c r="C105" s="41">
        <v>1578.763062</v>
      </c>
      <c r="D105" s="41">
        <v>0</v>
      </c>
    </row>
    <row r="106" spans="1:4" x14ac:dyDescent="0.25">
      <c r="A106" s="39" t="s">
        <v>1120</v>
      </c>
      <c r="B106" s="41">
        <v>435675.29987699998</v>
      </c>
      <c r="C106" s="41">
        <v>315005.00676100003</v>
      </c>
      <c r="D106" s="41">
        <v>0</v>
      </c>
    </row>
    <row r="107" spans="1:4" x14ac:dyDescent="0.25">
      <c r="A107" s="40" t="s">
        <v>1113</v>
      </c>
      <c r="B107" s="41">
        <v>435675.29987699998</v>
      </c>
      <c r="C107" s="41">
        <v>315005.00676100003</v>
      </c>
      <c r="D107" s="41">
        <v>0</v>
      </c>
    </row>
    <row r="108" spans="1:4" x14ac:dyDescent="0.25">
      <c r="A108" s="39" t="s">
        <v>242</v>
      </c>
      <c r="B108" s="41">
        <v>18467.8325</v>
      </c>
      <c r="C108" s="41">
        <v>10555.129238</v>
      </c>
      <c r="D108" s="41">
        <v>0</v>
      </c>
    </row>
    <row r="109" spans="1:4" x14ac:dyDescent="0.25">
      <c r="A109" s="40" t="s">
        <v>1215</v>
      </c>
      <c r="B109" s="41">
        <v>0</v>
      </c>
      <c r="C109" s="41">
        <v>0</v>
      </c>
      <c r="D109" s="41">
        <v>0</v>
      </c>
    </row>
    <row r="110" spans="1:4" x14ac:dyDescent="0.25">
      <c r="A110" s="40" t="s">
        <v>1728</v>
      </c>
      <c r="B110" s="41">
        <v>1400</v>
      </c>
      <c r="C110" s="41">
        <v>60.48</v>
      </c>
      <c r="D110" s="41">
        <v>0</v>
      </c>
    </row>
    <row r="111" spans="1:4" x14ac:dyDescent="0.25">
      <c r="A111" s="40" t="s">
        <v>1535</v>
      </c>
      <c r="B111" s="41">
        <v>4412.5839999999998</v>
      </c>
      <c r="C111" s="41">
        <v>2128.3605160000002</v>
      </c>
      <c r="D111" s="41">
        <v>0</v>
      </c>
    </row>
    <row r="112" spans="1:4" x14ac:dyDescent="0.25">
      <c r="A112" s="40" t="s">
        <v>1451</v>
      </c>
      <c r="B112" s="41">
        <v>1000</v>
      </c>
      <c r="C112" s="41">
        <v>0</v>
      </c>
      <c r="D112" s="41">
        <v>0</v>
      </c>
    </row>
    <row r="113" spans="1:4" x14ac:dyDescent="0.25">
      <c r="A113" s="40" t="s">
        <v>1337</v>
      </c>
      <c r="B113" s="41">
        <v>1214.325</v>
      </c>
      <c r="C113" s="41">
        <v>266.07687499999997</v>
      </c>
      <c r="D113" s="41">
        <v>0</v>
      </c>
    </row>
    <row r="114" spans="1:4" x14ac:dyDescent="0.25">
      <c r="A114" s="40" t="s">
        <v>1272</v>
      </c>
      <c r="B114" s="41">
        <v>565</v>
      </c>
      <c r="C114" s="41">
        <v>380.8</v>
      </c>
      <c r="D114" s="41">
        <v>0</v>
      </c>
    </row>
    <row r="115" spans="1:4" x14ac:dyDescent="0.25">
      <c r="A115" s="40" t="s">
        <v>1619</v>
      </c>
      <c r="B115" s="41">
        <v>1900</v>
      </c>
      <c r="C115" s="41">
        <v>882.43532800000003</v>
      </c>
      <c r="D115" s="41">
        <v>0</v>
      </c>
    </row>
    <row r="116" spans="1:4" x14ac:dyDescent="0.25">
      <c r="A116" s="40" t="s">
        <v>1135</v>
      </c>
      <c r="B116" s="41">
        <v>2160.3595</v>
      </c>
      <c r="C116" s="41">
        <v>2088.4669920000001</v>
      </c>
      <c r="D116" s="41">
        <v>0</v>
      </c>
    </row>
    <row r="117" spans="1:4" x14ac:dyDescent="0.25">
      <c r="A117" s="40" t="s">
        <v>1069</v>
      </c>
      <c r="B117" s="41">
        <v>221.32</v>
      </c>
      <c r="C117" s="41">
        <v>212.85249999999999</v>
      </c>
      <c r="D117" s="41">
        <v>0</v>
      </c>
    </row>
    <row r="118" spans="1:4" x14ac:dyDescent="0.25">
      <c r="A118" s="40" t="s">
        <v>934</v>
      </c>
      <c r="B118" s="41">
        <v>2614.9299999999998</v>
      </c>
      <c r="C118" s="41">
        <v>1578.9745270000001</v>
      </c>
      <c r="D118" s="41">
        <v>0</v>
      </c>
    </row>
    <row r="119" spans="1:4" x14ac:dyDescent="0.25">
      <c r="A119" s="40" t="s">
        <v>125</v>
      </c>
      <c r="B119" s="41">
        <v>1143.9939999999999</v>
      </c>
      <c r="C119" s="41">
        <v>1142.991</v>
      </c>
      <c r="D119" s="41">
        <v>0</v>
      </c>
    </row>
    <row r="120" spans="1:4" x14ac:dyDescent="0.25">
      <c r="A120" s="40" t="s">
        <v>653</v>
      </c>
      <c r="B120" s="41">
        <v>1835.32</v>
      </c>
      <c r="C120" s="41">
        <v>1813.6914999999999</v>
      </c>
      <c r="D120" s="41">
        <v>0</v>
      </c>
    </row>
    <row r="121" spans="1:4" x14ac:dyDescent="0.25">
      <c r="A121" s="38" t="s">
        <v>331</v>
      </c>
      <c r="B121" s="41">
        <v>1810151.5387870001</v>
      </c>
      <c r="C121" s="41">
        <v>1753567.8845490001</v>
      </c>
      <c r="D121" s="41">
        <v>0</v>
      </c>
    </row>
    <row r="122" spans="1:4" x14ac:dyDescent="0.25">
      <c r="A122" s="39" t="s">
        <v>332</v>
      </c>
      <c r="B122" s="41">
        <v>1731714.5122700001</v>
      </c>
      <c r="C122" s="41">
        <v>1706551.08125</v>
      </c>
      <c r="D122" s="41">
        <v>0</v>
      </c>
    </row>
    <row r="123" spans="1:4" x14ac:dyDescent="0.25">
      <c r="A123" s="40" t="s">
        <v>1728</v>
      </c>
      <c r="B123" s="41">
        <v>1037.9290000000001</v>
      </c>
      <c r="C123" s="41">
        <v>33.479999999999997</v>
      </c>
      <c r="D123" s="41">
        <v>0</v>
      </c>
    </row>
    <row r="124" spans="1:4" x14ac:dyDescent="0.25">
      <c r="A124" s="40" t="s">
        <v>1484</v>
      </c>
      <c r="B124" s="41">
        <v>769.87706600000001</v>
      </c>
      <c r="C124" s="41">
        <v>681.92399999999998</v>
      </c>
      <c r="D124" s="41">
        <v>0</v>
      </c>
    </row>
    <row r="125" spans="1:4" x14ac:dyDescent="0.25">
      <c r="A125" s="40" t="s">
        <v>1451</v>
      </c>
      <c r="B125" s="41">
        <v>2548.6819999999998</v>
      </c>
      <c r="C125" s="41">
        <v>1312.164622</v>
      </c>
      <c r="D125" s="41">
        <v>0</v>
      </c>
    </row>
    <row r="126" spans="1:4" x14ac:dyDescent="0.25">
      <c r="A126" s="40" t="s">
        <v>1272</v>
      </c>
      <c r="B126" s="41">
        <v>1280</v>
      </c>
      <c r="C126" s="41">
        <v>622.70000000000005</v>
      </c>
      <c r="D126" s="41">
        <v>0</v>
      </c>
    </row>
    <row r="127" spans="1:4" x14ac:dyDescent="0.25">
      <c r="A127" s="40" t="s">
        <v>1619</v>
      </c>
      <c r="B127" s="41">
        <v>5200</v>
      </c>
      <c r="C127" s="41">
        <v>5112.78</v>
      </c>
      <c r="D127" s="41">
        <v>0</v>
      </c>
    </row>
    <row r="128" spans="1:4" x14ac:dyDescent="0.25">
      <c r="A128" s="40" t="s">
        <v>642</v>
      </c>
      <c r="B128" s="41">
        <v>142.6</v>
      </c>
      <c r="C128" s="41">
        <v>142.6</v>
      </c>
      <c r="D128" s="41">
        <v>0</v>
      </c>
    </row>
    <row r="129" spans="1:4" x14ac:dyDescent="0.25">
      <c r="A129" s="40" t="s">
        <v>1093</v>
      </c>
      <c r="B129" s="41">
        <v>36978.138857999998</v>
      </c>
      <c r="C129" s="41">
        <v>36010.383385000001</v>
      </c>
      <c r="D129" s="41">
        <v>0</v>
      </c>
    </row>
    <row r="130" spans="1:4" x14ac:dyDescent="0.25">
      <c r="A130" s="40" t="s">
        <v>1102</v>
      </c>
      <c r="B130" s="41">
        <v>1622796.544212</v>
      </c>
      <c r="C130" s="41">
        <v>1622796.5440410001</v>
      </c>
      <c r="D130" s="41">
        <v>0</v>
      </c>
    </row>
    <row r="131" spans="1:4" x14ac:dyDescent="0.25">
      <c r="A131" s="40" t="s">
        <v>983</v>
      </c>
      <c r="B131" s="41">
        <v>1623.54087</v>
      </c>
      <c r="C131" s="41">
        <v>1532.142212</v>
      </c>
      <c r="D131" s="41">
        <v>0</v>
      </c>
    </row>
    <row r="132" spans="1:4" x14ac:dyDescent="0.25">
      <c r="A132" s="40" t="s">
        <v>418</v>
      </c>
      <c r="B132" s="41">
        <v>2331.694379</v>
      </c>
      <c r="C132" s="41">
        <v>1486.6563799999999</v>
      </c>
      <c r="D132" s="41">
        <v>0</v>
      </c>
    </row>
    <row r="133" spans="1:4" x14ac:dyDescent="0.25">
      <c r="A133" s="40" t="s">
        <v>324</v>
      </c>
      <c r="B133" s="41">
        <v>53994.768950999998</v>
      </c>
      <c r="C133" s="41">
        <v>34176.220466999999</v>
      </c>
      <c r="D133" s="41">
        <v>0</v>
      </c>
    </row>
    <row r="134" spans="1:4" x14ac:dyDescent="0.25">
      <c r="A134" s="40" t="s">
        <v>544</v>
      </c>
      <c r="B134" s="41">
        <v>345.59800000000001</v>
      </c>
      <c r="C134" s="41">
        <v>340.49799999999999</v>
      </c>
      <c r="D134" s="41">
        <v>0</v>
      </c>
    </row>
    <row r="135" spans="1:4" x14ac:dyDescent="0.25">
      <c r="A135" s="40" t="s">
        <v>474</v>
      </c>
      <c r="B135" s="41">
        <v>2665.1389340000001</v>
      </c>
      <c r="C135" s="41">
        <v>2302.988143</v>
      </c>
      <c r="D135" s="41">
        <v>0</v>
      </c>
    </row>
    <row r="136" spans="1:4" x14ac:dyDescent="0.25">
      <c r="A136" s="39" t="s">
        <v>344</v>
      </c>
      <c r="B136" s="41">
        <v>78437.026517000006</v>
      </c>
      <c r="C136" s="41">
        <v>47016.803298999999</v>
      </c>
      <c r="D136" s="41">
        <v>0</v>
      </c>
    </row>
    <row r="137" spans="1:4" x14ac:dyDescent="0.25">
      <c r="A137" s="40" t="s">
        <v>1417</v>
      </c>
      <c r="B137" s="41">
        <v>1700</v>
      </c>
      <c r="C137" s="41">
        <v>1691.9795469999999</v>
      </c>
      <c r="D137" s="41">
        <v>0</v>
      </c>
    </row>
    <row r="138" spans="1:4" x14ac:dyDescent="0.25">
      <c r="A138" s="40" t="s">
        <v>1215</v>
      </c>
      <c r="B138" s="41">
        <v>984.81899999999996</v>
      </c>
      <c r="C138" s="41">
        <v>683.43</v>
      </c>
      <c r="D138" s="41">
        <v>0</v>
      </c>
    </row>
    <row r="139" spans="1:4" x14ac:dyDescent="0.25">
      <c r="A139" s="40" t="s">
        <v>1535</v>
      </c>
      <c r="B139" s="41">
        <v>3382.7359999999999</v>
      </c>
      <c r="C139" s="41">
        <v>761.58399999999995</v>
      </c>
      <c r="D139" s="41">
        <v>0</v>
      </c>
    </row>
    <row r="140" spans="1:4" x14ac:dyDescent="0.25">
      <c r="A140" s="40" t="s">
        <v>1484</v>
      </c>
      <c r="B140" s="41">
        <v>562.90853400000003</v>
      </c>
      <c r="C140" s="41">
        <v>518.93200000000002</v>
      </c>
      <c r="D140" s="41">
        <v>0</v>
      </c>
    </row>
    <row r="141" spans="1:4" x14ac:dyDescent="0.25">
      <c r="A141" s="40" t="s">
        <v>1619</v>
      </c>
      <c r="B141" s="41">
        <v>1050</v>
      </c>
      <c r="C141" s="41">
        <v>1035.32</v>
      </c>
      <c r="D141" s="41">
        <v>0</v>
      </c>
    </row>
    <row r="142" spans="1:4" x14ac:dyDescent="0.25">
      <c r="A142" s="40" t="s">
        <v>1673</v>
      </c>
      <c r="B142" s="41">
        <v>385.79666700000001</v>
      </c>
      <c r="C142" s="41">
        <v>385.79666700000001</v>
      </c>
      <c r="D142" s="41">
        <v>0</v>
      </c>
    </row>
    <row r="143" spans="1:4" x14ac:dyDescent="0.25">
      <c r="A143" s="40" t="s">
        <v>1135</v>
      </c>
      <c r="B143" s="41">
        <v>3718.685207</v>
      </c>
      <c r="C143" s="41">
        <v>3426.8300989999998</v>
      </c>
      <c r="D143" s="41">
        <v>0</v>
      </c>
    </row>
    <row r="144" spans="1:4" x14ac:dyDescent="0.25">
      <c r="A144" s="40" t="s">
        <v>983</v>
      </c>
      <c r="B144" s="41">
        <v>900</v>
      </c>
      <c r="C144" s="41">
        <v>0</v>
      </c>
      <c r="D144" s="41">
        <v>0</v>
      </c>
    </row>
    <row r="145" spans="1:4" x14ac:dyDescent="0.25">
      <c r="A145" s="40" t="s">
        <v>736</v>
      </c>
      <c r="B145" s="41">
        <v>1153.652</v>
      </c>
      <c r="C145" s="41">
        <v>1025.1999040000001</v>
      </c>
      <c r="D145" s="41">
        <v>0</v>
      </c>
    </row>
    <row r="146" spans="1:4" x14ac:dyDescent="0.25">
      <c r="A146" s="40" t="s">
        <v>418</v>
      </c>
      <c r="B146" s="41">
        <v>6100.7177830000001</v>
      </c>
      <c r="C146" s="41">
        <v>1906.01162</v>
      </c>
      <c r="D146" s="41">
        <v>0</v>
      </c>
    </row>
    <row r="147" spans="1:4" x14ac:dyDescent="0.25">
      <c r="A147" s="40" t="s">
        <v>324</v>
      </c>
      <c r="B147" s="41">
        <v>52454.801331000002</v>
      </c>
      <c r="C147" s="41">
        <v>32849.578008999997</v>
      </c>
      <c r="D147" s="41">
        <v>0</v>
      </c>
    </row>
    <row r="148" spans="1:4" x14ac:dyDescent="0.25">
      <c r="A148" s="40" t="s">
        <v>544</v>
      </c>
      <c r="B148" s="41">
        <v>385.92399999999998</v>
      </c>
      <c r="C148" s="41">
        <v>375.22699999999998</v>
      </c>
      <c r="D148" s="41">
        <v>0</v>
      </c>
    </row>
    <row r="149" spans="1:4" x14ac:dyDescent="0.25">
      <c r="A149" s="40" t="s">
        <v>1060</v>
      </c>
      <c r="B149" s="41">
        <v>5656.985995</v>
      </c>
      <c r="C149" s="41">
        <v>2356.9144529999999</v>
      </c>
      <c r="D149" s="41">
        <v>0</v>
      </c>
    </row>
    <row r="150" spans="1:4" x14ac:dyDescent="0.25">
      <c r="A150" s="38" t="s">
        <v>136</v>
      </c>
      <c r="B150" s="41">
        <v>176134.30833599999</v>
      </c>
      <c r="C150" s="41">
        <v>146290.68957700001</v>
      </c>
      <c r="D150" s="41">
        <v>0</v>
      </c>
    </row>
    <row r="151" spans="1:4" x14ac:dyDescent="0.25">
      <c r="A151" s="39" t="s">
        <v>197</v>
      </c>
      <c r="B151" s="41">
        <v>169091.072136</v>
      </c>
      <c r="C151" s="41">
        <v>140612.66619600001</v>
      </c>
      <c r="D151" s="41">
        <v>0</v>
      </c>
    </row>
    <row r="152" spans="1:4" x14ac:dyDescent="0.25">
      <c r="A152" s="40" t="s">
        <v>1215</v>
      </c>
      <c r="B152" s="41">
        <v>274</v>
      </c>
      <c r="C152" s="41">
        <v>273.96879999999999</v>
      </c>
      <c r="D152" s="41">
        <v>0</v>
      </c>
    </row>
    <row r="153" spans="1:4" x14ac:dyDescent="0.25">
      <c r="A153" s="40" t="s">
        <v>1484</v>
      </c>
      <c r="B153" s="41">
        <v>617.67100000000005</v>
      </c>
      <c r="C153" s="41">
        <v>256.23</v>
      </c>
      <c r="D153" s="41">
        <v>0</v>
      </c>
    </row>
    <row r="154" spans="1:4" x14ac:dyDescent="0.25">
      <c r="A154" s="40" t="s">
        <v>1451</v>
      </c>
      <c r="B154" s="41">
        <v>2200</v>
      </c>
      <c r="C154" s="41">
        <v>837.19780000000003</v>
      </c>
      <c r="D154" s="41">
        <v>0</v>
      </c>
    </row>
    <row r="155" spans="1:4" x14ac:dyDescent="0.25">
      <c r="A155" s="40" t="s">
        <v>1272</v>
      </c>
      <c r="B155" s="41">
        <v>1196</v>
      </c>
      <c r="C155" s="41">
        <v>0</v>
      </c>
      <c r="D155" s="41">
        <v>0</v>
      </c>
    </row>
    <row r="156" spans="1:4" x14ac:dyDescent="0.25">
      <c r="A156" s="40" t="s">
        <v>1619</v>
      </c>
      <c r="B156" s="41">
        <v>0</v>
      </c>
      <c r="C156" s="41">
        <v>0</v>
      </c>
      <c r="D156" s="41">
        <v>0</v>
      </c>
    </row>
    <row r="157" spans="1:4" x14ac:dyDescent="0.25">
      <c r="A157" s="40" t="s">
        <v>1135</v>
      </c>
      <c r="B157" s="41">
        <v>650.71100000000001</v>
      </c>
      <c r="C157" s="41">
        <v>608.48338799999999</v>
      </c>
      <c r="D157" s="41">
        <v>0</v>
      </c>
    </row>
    <row r="158" spans="1:4" x14ac:dyDescent="0.25">
      <c r="A158" s="40" t="s">
        <v>125</v>
      </c>
      <c r="B158" s="41">
        <v>19110.851999999999</v>
      </c>
      <c r="C158" s="41">
        <v>10368.515364000001</v>
      </c>
      <c r="D158" s="41">
        <v>0</v>
      </c>
    </row>
    <row r="159" spans="1:4" x14ac:dyDescent="0.25">
      <c r="A159" s="40" t="s">
        <v>418</v>
      </c>
      <c r="B159" s="41">
        <v>7285.9380440000004</v>
      </c>
      <c r="C159" s="41">
        <v>5816.1676319999997</v>
      </c>
      <c r="D159" s="41">
        <v>0</v>
      </c>
    </row>
    <row r="160" spans="1:4" x14ac:dyDescent="0.25">
      <c r="A160" s="40" t="s">
        <v>544</v>
      </c>
      <c r="B160" s="41">
        <v>1899.7078120000001</v>
      </c>
      <c r="C160" s="41">
        <v>1748.0251290000001</v>
      </c>
      <c r="D160" s="41">
        <v>0</v>
      </c>
    </row>
    <row r="161" spans="1:4" x14ac:dyDescent="0.25">
      <c r="A161" s="40" t="s">
        <v>474</v>
      </c>
      <c r="B161" s="41">
        <v>1644.7417889999999</v>
      </c>
      <c r="C161" s="41">
        <v>1507.589637</v>
      </c>
      <c r="D161" s="41">
        <v>0</v>
      </c>
    </row>
    <row r="162" spans="1:4" x14ac:dyDescent="0.25">
      <c r="A162" s="40" t="s">
        <v>762</v>
      </c>
      <c r="B162" s="41">
        <v>134211.450491</v>
      </c>
      <c r="C162" s="41">
        <v>119196.488446</v>
      </c>
      <c r="D162" s="41">
        <v>0</v>
      </c>
    </row>
    <row r="163" spans="1:4" x14ac:dyDescent="0.25">
      <c r="A163" s="39" t="s">
        <v>788</v>
      </c>
      <c r="B163" s="41">
        <v>7043.2362000000003</v>
      </c>
      <c r="C163" s="41">
        <v>5678.023381</v>
      </c>
      <c r="D163" s="41">
        <v>0</v>
      </c>
    </row>
    <row r="164" spans="1:4" x14ac:dyDescent="0.25">
      <c r="A164" s="40" t="s">
        <v>1215</v>
      </c>
      <c r="B164" s="41">
        <v>110</v>
      </c>
      <c r="C164" s="41">
        <v>32.279600000000002</v>
      </c>
      <c r="D164" s="41">
        <v>0</v>
      </c>
    </row>
    <row r="165" spans="1:4" x14ac:dyDescent="0.25">
      <c r="A165" s="40" t="s">
        <v>1728</v>
      </c>
      <c r="B165" s="41">
        <v>650</v>
      </c>
      <c r="C165" s="41">
        <v>640.05746099999999</v>
      </c>
      <c r="D165" s="41">
        <v>0</v>
      </c>
    </row>
    <row r="166" spans="1:4" x14ac:dyDescent="0.25">
      <c r="A166" s="40" t="s">
        <v>1337</v>
      </c>
      <c r="B166" s="41">
        <v>280</v>
      </c>
      <c r="C166" s="41">
        <v>0</v>
      </c>
      <c r="D166" s="41">
        <v>0</v>
      </c>
    </row>
    <row r="167" spans="1:4" x14ac:dyDescent="0.25">
      <c r="A167" s="40" t="s">
        <v>1619</v>
      </c>
      <c r="B167" s="41">
        <v>310</v>
      </c>
      <c r="C167" s="41">
        <v>42</v>
      </c>
      <c r="D167" s="41">
        <v>0</v>
      </c>
    </row>
    <row r="168" spans="1:4" x14ac:dyDescent="0.25">
      <c r="A168" s="40" t="s">
        <v>762</v>
      </c>
      <c r="B168" s="41">
        <v>5693.2362000000003</v>
      </c>
      <c r="C168" s="41">
        <v>4963.6863199999998</v>
      </c>
      <c r="D168" s="41">
        <v>0</v>
      </c>
    </row>
    <row r="169" spans="1:4" x14ac:dyDescent="0.25">
      <c r="A169" s="38" t="s">
        <v>189</v>
      </c>
      <c r="B169" s="41">
        <v>313535.159193</v>
      </c>
      <c r="C169" s="41">
        <v>232687.15096999999</v>
      </c>
      <c r="D169" s="41">
        <v>0</v>
      </c>
    </row>
    <row r="170" spans="1:4" x14ac:dyDescent="0.25">
      <c r="A170" s="39" t="s">
        <v>435</v>
      </c>
      <c r="B170" s="41">
        <v>150235.40703</v>
      </c>
      <c r="C170" s="41">
        <v>101312.949416</v>
      </c>
      <c r="D170" s="41">
        <v>0</v>
      </c>
    </row>
    <row r="171" spans="1:4" x14ac:dyDescent="0.25">
      <c r="A171" s="40" t="s">
        <v>1417</v>
      </c>
      <c r="B171" s="41">
        <v>400</v>
      </c>
      <c r="C171" s="41">
        <v>400</v>
      </c>
      <c r="D171" s="41">
        <v>0</v>
      </c>
    </row>
    <row r="172" spans="1:4" x14ac:dyDescent="0.25">
      <c r="A172" s="40" t="s">
        <v>1215</v>
      </c>
      <c r="B172" s="41">
        <v>450</v>
      </c>
      <c r="C172" s="41">
        <v>53.266665000000003</v>
      </c>
      <c r="D172" s="41">
        <v>0</v>
      </c>
    </row>
    <row r="173" spans="1:4" x14ac:dyDescent="0.25">
      <c r="A173" s="40" t="s">
        <v>1728</v>
      </c>
      <c r="B173" s="41">
        <v>1200</v>
      </c>
      <c r="C173" s="41">
        <v>1192.8</v>
      </c>
      <c r="D173" s="41">
        <v>0</v>
      </c>
    </row>
    <row r="174" spans="1:4" x14ac:dyDescent="0.25">
      <c r="A174" s="40" t="s">
        <v>1535</v>
      </c>
      <c r="B174" s="41">
        <v>5373.5969999999998</v>
      </c>
      <c r="C174" s="41">
        <v>1357.7789090000001</v>
      </c>
      <c r="D174" s="41">
        <v>0</v>
      </c>
    </row>
    <row r="175" spans="1:4" x14ac:dyDescent="0.25">
      <c r="A175" s="40" t="s">
        <v>1484</v>
      </c>
      <c r="B175" s="41">
        <v>2338.096</v>
      </c>
      <c r="C175" s="41">
        <v>1752.2039990000001</v>
      </c>
      <c r="D175" s="41">
        <v>0</v>
      </c>
    </row>
    <row r="176" spans="1:4" x14ac:dyDescent="0.25">
      <c r="A176" s="40" t="s">
        <v>1337</v>
      </c>
      <c r="B176" s="41">
        <v>1234.51</v>
      </c>
      <c r="C176" s="41">
        <v>489.92</v>
      </c>
      <c r="D176" s="41">
        <v>0</v>
      </c>
    </row>
    <row r="177" spans="1:4" x14ac:dyDescent="0.25">
      <c r="A177" s="40" t="s">
        <v>1272</v>
      </c>
      <c r="B177" s="41">
        <v>5174</v>
      </c>
      <c r="C177" s="41">
        <v>4222.8</v>
      </c>
      <c r="D177" s="41">
        <v>0</v>
      </c>
    </row>
    <row r="178" spans="1:4" x14ac:dyDescent="0.25">
      <c r="A178" s="40" t="s">
        <v>1619</v>
      </c>
      <c r="B178" s="41">
        <v>1300</v>
      </c>
      <c r="C178" s="41">
        <v>1291.6466949999999</v>
      </c>
      <c r="D178" s="41">
        <v>0</v>
      </c>
    </row>
    <row r="179" spans="1:4" x14ac:dyDescent="0.25">
      <c r="A179" s="40" t="s">
        <v>1673</v>
      </c>
      <c r="B179" s="41">
        <v>998.29</v>
      </c>
      <c r="C179" s="41">
        <v>850.59</v>
      </c>
      <c r="D179" s="41">
        <v>0</v>
      </c>
    </row>
    <row r="180" spans="1:4" x14ac:dyDescent="0.25">
      <c r="A180" s="40" t="s">
        <v>1135</v>
      </c>
      <c r="B180" s="41">
        <v>553.06849999999997</v>
      </c>
      <c r="C180" s="41">
        <v>475.540075</v>
      </c>
      <c r="D180" s="41">
        <v>0</v>
      </c>
    </row>
    <row r="181" spans="1:4" x14ac:dyDescent="0.25">
      <c r="A181" s="40" t="s">
        <v>1386</v>
      </c>
      <c r="B181" s="41">
        <v>400</v>
      </c>
      <c r="C181" s="41">
        <v>323.375</v>
      </c>
      <c r="D181" s="41">
        <v>0</v>
      </c>
    </row>
    <row r="182" spans="1:4" x14ac:dyDescent="0.25">
      <c r="A182" s="40" t="s">
        <v>900</v>
      </c>
      <c r="B182" s="41">
        <v>3632.9075939999998</v>
      </c>
      <c r="C182" s="41">
        <v>2699.676888</v>
      </c>
      <c r="D182" s="41">
        <v>0</v>
      </c>
    </row>
    <row r="183" spans="1:4" x14ac:dyDescent="0.25">
      <c r="A183" s="40" t="s">
        <v>1002</v>
      </c>
      <c r="B183" s="41">
        <v>83055.133581000002</v>
      </c>
      <c r="C183" s="41">
        <v>57547.645487000002</v>
      </c>
      <c r="D183" s="41">
        <v>0</v>
      </c>
    </row>
    <row r="184" spans="1:4" x14ac:dyDescent="0.25">
      <c r="A184" s="40" t="s">
        <v>853</v>
      </c>
      <c r="B184" s="41">
        <v>7664.9761669999998</v>
      </c>
      <c r="C184" s="41">
        <v>6533.7517189999999</v>
      </c>
      <c r="D184" s="41">
        <v>0</v>
      </c>
    </row>
    <row r="185" spans="1:4" x14ac:dyDescent="0.25">
      <c r="A185" s="40" t="s">
        <v>926</v>
      </c>
      <c r="B185" s="41">
        <v>9877.8545589999994</v>
      </c>
      <c r="C185" s="41">
        <v>8847.8380249999991</v>
      </c>
      <c r="D185" s="41">
        <v>0</v>
      </c>
    </row>
    <row r="186" spans="1:4" x14ac:dyDescent="0.25">
      <c r="A186" s="40" t="s">
        <v>418</v>
      </c>
      <c r="B186" s="41">
        <v>26582.973629</v>
      </c>
      <c r="C186" s="41">
        <v>13274.115954000001</v>
      </c>
      <c r="D186" s="41">
        <v>0</v>
      </c>
    </row>
    <row r="187" spans="1:4" x14ac:dyDescent="0.25">
      <c r="A187" s="39" t="s">
        <v>426</v>
      </c>
      <c r="B187" s="41">
        <v>47814.934222999997</v>
      </c>
      <c r="C187" s="41">
        <v>47204.368833</v>
      </c>
      <c r="D187" s="41">
        <v>0</v>
      </c>
    </row>
    <row r="188" spans="1:4" x14ac:dyDescent="0.25">
      <c r="A188" s="40" t="s">
        <v>1215</v>
      </c>
      <c r="B188" s="41">
        <v>82</v>
      </c>
      <c r="C188" s="41">
        <v>44.801600000000001</v>
      </c>
      <c r="D188" s="41">
        <v>0</v>
      </c>
    </row>
    <row r="189" spans="1:4" x14ac:dyDescent="0.25">
      <c r="A189" s="40" t="s">
        <v>1728</v>
      </c>
      <c r="B189" s="41">
        <v>800</v>
      </c>
      <c r="C189" s="41">
        <v>788.84</v>
      </c>
      <c r="D189" s="41">
        <v>0</v>
      </c>
    </row>
    <row r="190" spans="1:4" x14ac:dyDescent="0.25">
      <c r="A190" s="40" t="s">
        <v>1002</v>
      </c>
      <c r="B190" s="41">
        <v>410.59</v>
      </c>
      <c r="C190" s="41">
        <v>124.5168</v>
      </c>
      <c r="D190" s="41">
        <v>0</v>
      </c>
    </row>
    <row r="191" spans="1:4" x14ac:dyDescent="0.25">
      <c r="A191" s="40" t="s">
        <v>418</v>
      </c>
      <c r="B191" s="41">
        <v>46522.344223</v>
      </c>
      <c r="C191" s="41">
        <v>46246.210433</v>
      </c>
      <c r="D191" s="41">
        <v>0</v>
      </c>
    </row>
    <row r="192" spans="1:4" x14ac:dyDescent="0.25">
      <c r="A192" s="39" t="s">
        <v>832</v>
      </c>
      <c r="B192" s="41">
        <v>115484.81793999999</v>
      </c>
      <c r="C192" s="41">
        <v>84169.832720999999</v>
      </c>
      <c r="D192" s="41">
        <v>0</v>
      </c>
    </row>
    <row r="193" spans="1:4" x14ac:dyDescent="0.25">
      <c r="A193" s="40" t="s">
        <v>1695</v>
      </c>
      <c r="B193" s="41">
        <v>200</v>
      </c>
      <c r="C193" s="41">
        <v>0</v>
      </c>
      <c r="D193" s="41">
        <v>0</v>
      </c>
    </row>
    <row r="194" spans="1:4" x14ac:dyDescent="0.25">
      <c r="A194" s="40" t="s">
        <v>1417</v>
      </c>
      <c r="B194" s="41">
        <v>700</v>
      </c>
      <c r="C194" s="41">
        <v>542.66855999999996</v>
      </c>
      <c r="D194" s="41">
        <v>0</v>
      </c>
    </row>
    <row r="195" spans="1:4" x14ac:dyDescent="0.25">
      <c r="A195" s="40" t="s">
        <v>1215</v>
      </c>
      <c r="B195" s="41">
        <v>744.08699999999999</v>
      </c>
      <c r="C195" s="41">
        <v>412.59800000000001</v>
      </c>
      <c r="D195" s="41">
        <v>0</v>
      </c>
    </row>
    <row r="196" spans="1:4" x14ac:dyDescent="0.25">
      <c r="A196" s="40" t="s">
        <v>1728</v>
      </c>
      <c r="B196" s="41">
        <v>1300</v>
      </c>
      <c r="C196" s="41">
        <v>77.2</v>
      </c>
      <c r="D196" s="41">
        <v>0</v>
      </c>
    </row>
    <row r="197" spans="1:4" x14ac:dyDescent="0.25">
      <c r="A197" s="40" t="s">
        <v>1535</v>
      </c>
      <c r="B197" s="41">
        <v>3518.3220000000001</v>
      </c>
      <c r="C197" s="41">
        <v>1162.2642639999999</v>
      </c>
      <c r="D197" s="41">
        <v>0</v>
      </c>
    </row>
    <row r="198" spans="1:4" x14ac:dyDescent="0.25">
      <c r="A198" s="40" t="s">
        <v>1484</v>
      </c>
      <c r="B198" s="41">
        <v>475.13200000000001</v>
      </c>
      <c r="C198" s="41">
        <v>373.96589999999998</v>
      </c>
      <c r="D198" s="41">
        <v>0</v>
      </c>
    </row>
    <row r="199" spans="1:4" x14ac:dyDescent="0.25">
      <c r="A199" s="40" t="s">
        <v>1337</v>
      </c>
      <c r="B199" s="41">
        <v>2490</v>
      </c>
      <c r="C199" s="41">
        <v>577.61596699999996</v>
      </c>
      <c r="D199" s="41">
        <v>0</v>
      </c>
    </row>
    <row r="200" spans="1:4" x14ac:dyDescent="0.25">
      <c r="A200" s="40" t="s">
        <v>1272</v>
      </c>
      <c r="B200" s="41">
        <v>1400</v>
      </c>
      <c r="C200" s="41">
        <v>727.4</v>
      </c>
      <c r="D200" s="41">
        <v>0</v>
      </c>
    </row>
    <row r="201" spans="1:4" x14ac:dyDescent="0.25">
      <c r="A201" s="40" t="s">
        <v>1619</v>
      </c>
      <c r="B201" s="41">
        <v>2680</v>
      </c>
      <c r="C201" s="41">
        <v>511.75</v>
      </c>
      <c r="D201" s="41">
        <v>0</v>
      </c>
    </row>
    <row r="202" spans="1:4" x14ac:dyDescent="0.25">
      <c r="A202" s="40" t="s">
        <v>1673</v>
      </c>
      <c r="B202" s="41">
        <v>380</v>
      </c>
      <c r="C202" s="41">
        <v>338.56</v>
      </c>
      <c r="D202" s="41">
        <v>0</v>
      </c>
    </row>
    <row r="203" spans="1:4" x14ac:dyDescent="0.25">
      <c r="A203" s="40" t="s">
        <v>1401</v>
      </c>
      <c r="B203" s="41">
        <v>1088</v>
      </c>
      <c r="C203" s="41">
        <v>753.79837299999997</v>
      </c>
      <c r="D203" s="41">
        <v>0</v>
      </c>
    </row>
    <row r="204" spans="1:4" x14ac:dyDescent="0.25">
      <c r="A204" s="40" t="s">
        <v>1135</v>
      </c>
      <c r="B204" s="41">
        <v>1269.9094829999999</v>
      </c>
      <c r="C204" s="41">
        <v>1231.2163800000001</v>
      </c>
      <c r="D204" s="41">
        <v>0</v>
      </c>
    </row>
    <row r="205" spans="1:4" x14ac:dyDescent="0.25">
      <c r="A205" s="40" t="s">
        <v>1386</v>
      </c>
      <c r="B205" s="41">
        <v>850</v>
      </c>
      <c r="C205" s="41">
        <v>377.65</v>
      </c>
      <c r="D205" s="41">
        <v>0</v>
      </c>
    </row>
    <row r="206" spans="1:4" x14ac:dyDescent="0.25">
      <c r="A206" s="40" t="s">
        <v>823</v>
      </c>
      <c r="B206" s="41">
        <v>98389.367457</v>
      </c>
      <c r="C206" s="41">
        <v>77083.145277000003</v>
      </c>
      <c r="D206" s="41">
        <v>0</v>
      </c>
    </row>
    <row r="207" spans="1:4" x14ac:dyDescent="0.25">
      <c r="A207" s="38" t="s">
        <v>114</v>
      </c>
      <c r="B207" s="41">
        <v>98168.458295999997</v>
      </c>
      <c r="C207" s="41">
        <v>84621.905297000005</v>
      </c>
      <c r="D207" s="41">
        <v>0</v>
      </c>
    </row>
    <row r="208" spans="1:4" x14ac:dyDescent="0.25">
      <c r="A208" s="39" t="s">
        <v>115</v>
      </c>
      <c r="B208" s="41">
        <v>57556.049841</v>
      </c>
      <c r="C208" s="41">
        <v>50541.925197999997</v>
      </c>
      <c r="D208" s="41">
        <v>0</v>
      </c>
    </row>
    <row r="209" spans="1:4" x14ac:dyDescent="0.25">
      <c r="A209" s="40" t="s">
        <v>1535</v>
      </c>
      <c r="B209" s="41">
        <v>3986.18</v>
      </c>
      <c r="C209" s="41">
        <v>1388.826</v>
      </c>
      <c r="D209" s="41">
        <v>0</v>
      </c>
    </row>
    <row r="210" spans="1:4" x14ac:dyDescent="0.25">
      <c r="A210" s="40" t="s">
        <v>1451</v>
      </c>
      <c r="B210" s="41">
        <v>425.13365299999998</v>
      </c>
      <c r="C210" s="41">
        <v>244.09787700000001</v>
      </c>
      <c r="D210" s="41">
        <v>0</v>
      </c>
    </row>
    <row r="211" spans="1:4" x14ac:dyDescent="0.25">
      <c r="A211" s="40" t="s">
        <v>1272</v>
      </c>
      <c r="B211" s="41">
        <v>1330</v>
      </c>
      <c r="C211" s="41">
        <v>915.51880000000006</v>
      </c>
      <c r="D211" s="41">
        <v>0</v>
      </c>
    </row>
    <row r="212" spans="1:4" x14ac:dyDescent="0.25">
      <c r="A212" s="40" t="s">
        <v>64</v>
      </c>
      <c r="B212" s="41">
        <v>484.73392999999999</v>
      </c>
      <c r="C212" s="41">
        <v>484.73392999999999</v>
      </c>
      <c r="D212" s="41">
        <v>0</v>
      </c>
    </row>
    <row r="213" spans="1:4" x14ac:dyDescent="0.25">
      <c r="A213" s="40" t="s">
        <v>544</v>
      </c>
      <c r="B213" s="41">
        <v>12048.085727</v>
      </c>
      <c r="C213" s="41">
        <v>11545.242466</v>
      </c>
      <c r="D213" s="41">
        <v>0</v>
      </c>
    </row>
    <row r="214" spans="1:4" x14ac:dyDescent="0.25">
      <c r="A214" s="40" t="s">
        <v>474</v>
      </c>
      <c r="B214" s="41">
        <v>30660.657999999999</v>
      </c>
      <c r="C214" s="41">
        <v>28513.279181999998</v>
      </c>
      <c r="D214" s="41">
        <v>0</v>
      </c>
    </row>
    <row r="215" spans="1:4" x14ac:dyDescent="0.25">
      <c r="A215" s="40" t="s">
        <v>667</v>
      </c>
      <c r="B215" s="41">
        <v>8621.2585309999995</v>
      </c>
      <c r="C215" s="41">
        <v>7450.2269429999997</v>
      </c>
      <c r="D215" s="41">
        <v>0</v>
      </c>
    </row>
    <row r="216" spans="1:4" x14ac:dyDescent="0.25">
      <c r="A216" s="39" t="s">
        <v>503</v>
      </c>
      <c r="B216" s="41">
        <v>38314.087858999999</v>
      </c>
      <c r="C216" s="41">
        <v>32072.803441</v>
      </c>
      <c r="D216" s="41">
        <v>0</v>
      </c>
    </row>
    <row r="217" spans="1:4" x14ac:dyDescent="0.25">
      <c r="A217" s="40" t="s">
        <v>1417</v>
      </c>
      <c r="B217" s="41">
        <v>300</v>
      </c>
      <c r="C217" s="41">
        <v>300</v>
      </c>
      <c r="D217" s="41">
        <v>0</v>
      </c>
    </row>
    <row r="218" spans="1:4" x14ac:dyDescent="0.25">
      <c r="A218" s="40" t="s">
        <v>1215</v>
      </c>
      <c r="B218" s="41">
        <v>581</v>
      </c>
      <c r="C218" s="41">
        <v>100.4</v>
      </c>
      <c r="D218" s="41">
        <v>0</v>
      </c>
    </row>
    <row r="219" spans="1:4" x14ac:dyDescent="0.25">
      <c r="A219" s="40" t="s">
        <v>1728</v>
      </c>
      <c r="B219" s="41">
        <v>279.43</v>
      </c>
      <c r="C219" s="41">
        <v>0</v>
      </c>
      <c r="D219" s="41">
        <v>0</v>
      </c>
    </row>
    <row r="220" spans="1:4" x14ac:dyDescent="0.25">
      <c r="A220" s="40" t="s">
        <v>1535</v>
      </c>
      <c r="B220" s="41">
        <v>198.98400000000001</v>
      </c>
      <c r="C220" s="41">
        <v>0</v>
      </c>
      <c r="D220" s="41">
        <v>0</v>
      </c>
    </row>
    <row r="221" spans="1:4" x14ac:dyDescent="0.25">
      <c r="A221" s="40" t="s">
        <v>1484</v>
      </c>
      <c r="B221" s="41">
        <v>570.15899999999999</v>
      </c>
      <c r="C221" s="41">
        <v>190.262</v>
      </c>
      <c r="D221" s="41">
        <v>0</v>
      </c>
    </row>
    <row r="222" spans="1:4" x14ac:dyDescent="0.25">
      <c r="A222" s="40" t="s">
        <v>1451</v>
      </c>
      <c r="B222" s="41">
        <v>1564.646266</v>
      </c>
      <c r="C222" s="41">
        <v>0</v>
      </c>
      <c r="D222" s="41">
        <v>0</v>
      </c>
    </row>
    <row r="223" spans="1:4" x14ac:dyDescent="0.25">
      <c r="A223" s="40" t="s">
        <v>1337</v>
      </c>
      <c r="B223" s="41">
        <v>1440</v>
      </c>
      <c r="C223" s="41">
        <v>216.2</v>
      </c>
      <c r="D223" s="41">
        <v>0</v>
      </c>
    </row>
    <row r="224" spans="1:4" x14ac:dyDescent="0.25">
      <c r="A224" s="40" t="s">
        <v>1135</v>
      </c>
      <c r="B224" s="41">
        <v>1613.7629999999999</v>
      </c>
      <c r="C224" s="41">
        <v>1423.6702789999999</v>
      </c>
      <c r="D224" s="41">
        <v>0</v>
      </c>
    </row>
    <row r="225" spans="1:4" x14ac:dyDescent="0.25">
      <c r="A225" s="40" t="s">
        <v>544</v>
      </c>
      <c r="B225" s="41">
        <v>16840.898826000001</v>
      </c>
      <c r="C225" s="41">
        <v>16361.462135</v>
      </c>
      <c r="D225" s="41">
        <v>0</v>
      </c>
    </row>
    <row r="226" spans="1:4" x14ac:dyDescent="0.25">
      <c r="A226" s="40" t="s">
        <v>474</v>
      </c>
      <c r="B226" s="41">
        <v>9388.8909999999996</v>
      </c>
      <c r="C226" s="41">
        <v>8786.6735590000008</v>
      </c>
      <c r="D226" s="41">
        <v>0</v>
      </c>
    </row>
    <row r="227" spans="1:4" x14ac:dyDescent="0.25">
      <c r="A227" s="40" t="s">
        <v>667</v>
      </c>
      <c r="B227" s="41">
        <v>5536.3157670000001</v>
      </c>
      <c r="C227" s="41">
        <v>4694.1354680000004</v>
      </c>
      <c r="D227" s="41">
        <v>0</v>
      </c>
    </row>
    <row r="228" spans="1:4" x14ac:dyDescent="0.25">
      <c r="A228" s="39" t="s">
        <v>707</v>
      </c>
      <c r="B228" s="41">
        <v>2298.320596</v>
      </c>
      <c r="C228" s="41">
        <v>2007.1766580000001</v>
      </c>
      <c r="D228" s="41">
        <v>0</v>
      </c>
    </row>
    <row r="229" spans="1:4" x14ac:dyDescent="0.25">
      <c r="A229" s="40" t="s">
        <v>1215</v>
      </c>
      <c r="B229" s="41">
        <v>0</v>
      </c>
      <c r="C229" s="41">
        <v>0</v>
      </c>
      <c r="D229" s="41">
        <v>0</v>
      </c>
    </row>
    <row r="230" spans="1:4" x14ac:dyDescent="0.25">
      <c r="A230" s="40" t="s">
        <v>667</v>
      </c>
      <c r="B230" s="41">
        <v>2298.320596</v>
      </c>
      <c r="C230" s="41">
        <v>2007.1766580000001</v>
      </c>
      <c r="D230" s="41">
        <v>0</v>
      </c>
    </row>
    <row r="231" spans="1:4" x14ac:dyDescent="0.25">
      <c r="A231" s="38" t="s">
        <v>287</v>
      </c>
      <c r="B231" s="41">
        <v>73242.732843999998</v>
      </c>
      <c r="C231" s="41">
        <v>64009.289445000002</v>
      </c>
      <c r="D231" s="41">
        <v>0</v>
      </c>
    </row>
    <row r="232" spans="1:4" x14ac:dyDescent="0.25">
      <c r="A232" s="39" t="s">
        <v>387</v>
      </c>
      <c r="B232" s="41">
        <v>65987.840844000006</v>
      </c>
      <c r="C232" s="41">
        <v>57394.595222999997</v>
      </c>
      <c r="D232" s="41">
        <v>0</v>
      </c>
    </row>
    <row r="233" spans="1:4" x14ac:dyDescent="0.25">
      <c r="A233" s="40" t="s">
        <v>377</v>
      </c>
      <c r="B233" s="41">
        <v>65987.840844000006</v>
      </c>
      <c r="C233" s="41">
        <v>57394.595222999997</v>
      </c>
      <c r="D233" s="41">
        <v>0</v>
      </c>
    </row>
    <row r="234" spans="1:4" x14ac:dyDescent="0.25">
      <c r="A234" s="39" t="s">
        <v>288</v>
      </c>
      <c r="B234" s="41">
        <v>7254.8919999999998</v>
      </c>
      <c r="C234" s="41">
        <v>6614.6942220000001</v>
      </c>
      <c r="D234" s="41">
        <v>0</v>
      </c>
    </row>
    <row r="235" spans="1:4" x14ac:dyDescent="0.25">
      <c r="A235" s="40" t="s">
        <v>1484</v>
      </c>
      <c r="B235" s="41">
        <v>0</v>
      </c>
      <c r="C235" s="41">
        <v>0</v>
      </c>
      <c r="D235" s="41">
        <v>0</v>
      </c>
    </row>
    <row r="236" spans="1:4" x14ac:dyDescent="0.25">
      <c r="A236" s="40" t="s">
        <v>278</v>
      </c>
      <c r="B236" s="41">
        <v>7254.8919999999998</v>
      </c>
      <c r="C236" s="41">
        <v>6614.6942220000001</v>
      </c>
      <c r="D236" s="41">
        <v>0</v>
      </c>
    </row>
    <row r="237" spans="1:4" x14ac:dyDescent="0.25">
      <c r="A237" s="37" t="s">
        <v>2147</v>
      </c>
      <c r="B237" s="41">
        <v>4501231.8422980001</v>
      </c>
      <c r="C237" s="41">
        <v>6340333.7219768204</v>
      </c>
      <c r="D237" s="41">
        <v>600779.55094900005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92D050"/>
  </sheetPr>
  <dimension ref="A2:AG592"/>
  <sheetViews>
    <sheetView zoomScale="96" zoomScaleNormal="96"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9.140625" defaultRowHeight="16.5" customHeight="1" x14ac:dyDescent="0.2"/>
  <cols>
    <col min="1" max="1" width="9.140625" style="3"/>
    <col min="2" max="2" width="44.28515625" style="1" bestFit="1" customWidth="1"/>
    <col min="3" max="3" width="30.7109375" style="1" bestFit="1" customWidth="1"/>
    <col min="4" max="4" width="50.7109375" style="1" customWidth="1"/>
    <col min="5" max="5" width="16.5703125" style="3" customWidth="1"/>
    <col min="6" max="6" width="9.140625" style="3" customWidth="1"/>
    <col min="7" max="7" width="8.7109375" style="3" customWidth="1"/>
    <col min="8" max="8" width="15.7109375" style="1" customWidth="1"/>
    <col min="9" max="9" width="28.5703125" style="5" customWidth="1"/>
    <col min="10" max="10" width="18.85546875" style="5" customWidth="1"/>
    <col min="11" max="12" width="50.7109375" style="1" customWidth="1"/>
    <col min="13" max="14" width="15.7109375" style="1" bestFit="1" customWidth="1"/>
    <col min="15" max="15" width="13.7109375" style="1" bestFit="1" customWidth="1"/>
    <col min="16" max="16" width="22.28515625" style="1" customWidth="1"/>
    <col min="17" max="17" width="13" style="1" bestFit="1" customWidth="1"/>
    <col min="18" max="18" width="35.5703125" style="1" customWidth="1"/>
    <col min="19" max="19" width="14.28515625" style="7" customWidth="1"/>
    <col min="20" max="20" width="13.7109375" style="1" bestFit="1" customWidth="1"/>
    <col min="21" max="21" width="50.7109375" style="1" customWidth="1"/>
    <col min="22" max="22" width="13.28515625" style="1" bestFit="1" customWidth="1"/>
    <col min="23" max="24" width="50.7109375" style="1" customWidth="1"/>
    <col min="25" max="25" width="12.85546875" style="1" customWidth="1"/>
    <col min="26" max="26" width="22" style="6" customWidth="1"/>
    <col min="27" max="27" width="22" style="2" customWidth="1"/>
    <col min="28" max="28" width="22" style="4" customWidth="1"/>
    <col min="29" max="29" width="22" style="2" customWidth="1"/>
    <col min="30" max="33" width="50.7109375" style="1" customWidth="1"/>
    <col min="34" max="16384" width="9.140625" style="1"/>
  </cols>
  <sheetData>
    <row r="2" spans="1:33" ht="43.5" customHeight="1" x14ac:dyDescent="0.2">
      <c r="A2" s="10" t="s">
        <v>0</v>
      </c>
      <c r="B2" s="10" t="s">
        <v>1</v>
      </c>
      <c r="C2" s="10" t="s">
        <v>2</v>
      </c>
      <c r="D2" s="10" t="s">
        <v>3</v>
      </c>
      <c r="E2" s="10" t="s">
        <v>4</v>
      </c>
      <c r="F2" s="11" t="s">
        <v>5</v>
      </c>
      <c r="G2" s="11" t="s">
        <v>6</v>
      </c>
      <c r="H2" s="11" t="s">
        <v>2135</v>
      </c>
      <c r="I2" s="11" t="s">
        <v>7</v>
      </c>
      <c r="J2" s="11" t="s">
        <v>8</v>
      </c>
      <c r="K2" s="11" t="s">
        <v>9</v>
      </c>
      <c r="L2" s="12" t="s">
        <v>10</v>
      </c>
      <c r="M2" s="12" t="s">
        <v>2136</v>
      </c>
      <c r="N2" s="12" t="s">
        <v>2137</v>
      </c>
      <c r="O2" s="12" t="s">
        <v>2148</v>
      </c>
      <c r="P2" s="13" t="s">
        <v>2138</v>
      </c>
      <c r="Q2" s="13" t="s">
        <v>2139</v>
      </c>
      <c r="R2" s="13" t="s">
        <v>2140</v>
      </c>
      <c r="S2" s="13" t="s">
        <v>11</v>
      </c>
      <c r="T2" s="13" t="s">
        <v>2141</v>
      </c>
      <c r="U2" s="14" t="s">
        <v>12</v>
      </c>
      <c r="V2" s="14" t="s">
        <v>2142</v>
      </c>
      <c r="W2" s="14" t="s">
        <v>13</v>
      </c>
      <c r="X2" s="14" t="s">
        <v>14</v>
      </c>
      <c r="Y2" s="15" t="s">
        <v>15</v>
      </c>
      <c r="Z2" s="15" t="s">
        <v>2143</v>
      </c>
      <c r="AA2" s="15" t="s">
        <v>2144</v>
      </c>
      <c r="AB2" s="15" t="s">
        <v>16</v>
      </c>
      <c r="AC2" s="15" t="s">
        <v>2145</v>
      </c>
      <c r="AD2" s="11" t="s">
        <v>17</v>
      </c>
      <c r="AE2" s="11" t="s">
        <v>18</v>
      </c>
      <c r="AF2" s="11" t="s">
        <v>19</v>
      </c>
      <c r="AG2" s="24" t="s">
        <v>20</v>
      </c>
    </row>
    <row r="3" spans="1:33" ht="16.5" customHeight="1" x14ac:dyDescent="0.2">
      <c r="A3" s="21" t="s">
        <v>21</v>
      </c>
      <c r="B3" s="18" t="s">
        <v>22</v>
      </c>
      <c r="C3" s="18" t="s">
        <v>23</v>
      </c>
      <c r="D3" s="18" t="s">
        <v>24</v>
      </c>
      <c r="E3" s="17" t="s">
        <v>25</v>
      </c>
      <c r="F3" s="17">
        <v>2023</v>
      </c>
      <c r="G3" s="32" t="s">
        <v>26</v>
      </c>
      <c r="H3" s="18" t="s">
        <v>27</v>
      </c>
      <c r="I3" s="17" t="s">
        <v>28</v>
      </c>
      <c r="J3" s="32" t="s">
        <v>29</v>
      </c>
      <c r="K3" s="18" t="s">
        <v>30</v>
      </c>
      <c r="L3" s="18" t="s">
        <v>31</v>
      </c>
      <c r="M3" s="19" t="s">
        <v>32</v>
      </c>
      <c r="N3" s="19" t="s">
        <v>33</v>
      </c>
      <c r="O3" s="19" t="s">
        <v>34</v>
      </c>
      <c r="P3" s="25" t="s">
        <v>35</v>
      </c>
      <c r="Q3" s="25" t="s">
        <v>35</v>
      </c>
      <c r="R3" s="25" t="s">
        <v>35</v>
      </c>
      <c r="S3" s="26">
        <v>0</v>
      </c>
      <c r="T3" s="25">
        <v>0</v>
      </c>
      <c r="U3" s="18" t="s">
        <v>36</v>
      </c>
      <c r="V3" s="18" t="s">
        <v>37</v>
      </c>
      <c r="W3" s="18" t="s">
        <v>38</v>
      </c>
      <c r="X3" s="18" t="s">
        <v>39</v>
      </c>
      <c r="Y3" s="18" t="s">
        <v>40</v>
      </c>
      <c r="Z3" s="33">
        <v>1617663369</v>
      </c>
      <c r="AA3" s="33">
        <v>1617663369</v>
      </c>
      <c r="AB3" s="34">
        <v>1453228497</v>
      </c>
      <c r="AC3" s="33">
        <v>0</v>
      </c>
      <c r="AD3" s="18" t="s">
        <v>41</v>
      </c>
      <c r="AE3" s="18" t="s">
        <v>42</v>
      </c>
      <c r="AF3" s="18" t="s">
        <v>43</v>
      </c>
      <c r="AG3" s="18" t="s">
        <v>46</v>
      </c>
    </row>
    <row r="4" spans="1:33" ht="16.5" customHeight="1" x14ac:dyDescent="0.2">
      <c r="A4" s="21" t="s">
        <v>21</v>
      </c>
      <c r="B4" s="18" t="s">
        <v>22</v>
      </c>
      <c r="C4" s="18" t="s">
        <v>23</v>
      </c>
      <c r="D4" s="18" t="s">
        <v>24</v>
      </c>
      <c r="E4" s="17" t="s">
        <v>25</v>
      </c>
      <c r="F4" s="17">
        <v>2023</v>
      </c>
      <c r="G4" s="32" t="s">
        <v>26</v>
      </c>
      <c r="H4" s="18" t="s">
        <v>27</v>
      </c>
      <c r="I4" s="17" t="s">
        <v>28</v>
      </c>
      <c r="J4" s="32" t="s">
        <v>29</v>
      </c>
      <c r="K4" s="18" t="s">
        <v>30</v>
      </c>
      <c r="L4" s="18" t="s">
        <v>47</v>
      </c>
      <c r="M4" s="19" t="s">
        <v>48</v>
      </c>
      <c r="N4" s="19" t="s">
        <v>49</v>
      </c>
      <c r="O4" s="19" t="s">
        <v>50</v>
      </c>
      <c r="P4" s="25" t="s">
        <v>35</v>
      </c>
      <c r="Q4" s="25" t="s">
        <v>35</v>
      </c>
      <c r="R4" s="25" t="s">
        <v>35</v>
      </c>
      <c r="S4" s="26">
        <v>0</v>
      </c>
      <c r="T4" s="25">
        <v>0</v>
      </c>
      <c r="U4" s="18" t="s">
        <v>36</v>
      </c>
      <c r="V4" s="18" t="s">
        <v>37</v>
      </c>
      <c r="W4" s="18" t="s">
        <v>38</v>
      </c>
      <c r="X4" s="18" t="s">
        <v>39</v>
      </c>
      <c r="Y4" s="18" t="s">
        <v>40</v>
      </c>
      <c r="Z4" s="33">
        <v>447869613</v>
      </c>
      <c r="AA4" s="33">
        <v>447869613</v>
      </c>
      <c r="AB4" s="34">
        <v>447869613</v>
      </c>
      <c r="AC4" s="33">
        <v>0</v>
      </c>
      <c r="AD4" s="18" t="s">
        <v>41</v>
      </c>
      <c r="AE4" s="18" t="s">
        <v>42</v>
      </c>
      <c r="AF4" s="18" t="s">
        <v>43</v>
      </c>
      <c r="AG4" s="18" t="s">
        <v>46</v>
      </c>
    </row>
    <row r="5" spans="1:33" ht="16.5" customHeight="1" x14ac:dyDescent="0.2">
      <c r="A5" s="21" t="s">
        <v>21</v>
      </c>
      <c r="B5" s="18" t="s">
        <v>22</v>
      </c>
      <c r="C5" s="18" t="s">
        <v>23</v>
      </c>
      <c r="D5" s="18" t="s">
        <v>24</v>
      </c>
      <c r="E5" s="17" t="s">
        <v>25</v>
      </c>
      <c r="F5" s="17">
        <v>2023</v>
      </c>
      <c r="G5" s="32" t="s">
        <v>26</v>
      </c>
      <c r="H5" s="18" t="s">
        <v>27</v>
      </c>
      <c r="I5" s="17" t="s">
        <v>51</v>
      </c>
      <c r="J5" s="32" t="s">
        <v>52</v>
      </c>
      <c r="K5" s="18" t="s">
        <v>53</v>
      </c>
      <c r="L5" s="18" t="s">
        <v>54</v>
      </c>
      <c r="M5" s="19" t="s">
        <v>32</v>
      </c>
      <c r="N5" s="19" t="s">
        <v>32</v>
      </c>
      <c r="O5" s="19" t="s">
        <v>55</v>
      </c>
      <c r="P5" s="25" t="s">
        <v>35</v>
      </c>
      <c r="Q5" s="25" t="s">
        <v>35</v>
      </c>
      <c r="R5" s="25" t="s">
        <v>35</v>
      </c>
      <c r="S5" s="26">
        <v>0</v>
      </c>
      <c r="T5" s="25">
        <v>0</v>
      </c>
      <c r="U5" s="18" t="s">
        <v>36</v>
      </c>
      <c r="V5" s="18" t="s">
        <v>37</v>
      </c>
      <c r="W5" s="18" t="s">
        <v>56</v>
      </c>
      <c r="X5" s="18" t="s">
        <v>57</v>
      </c>
      <c r="Y5" s="18" t="s">
        <v>40</v>
      </c>
      <c r="Z5" s="33">
        <v>21152776296</v>
      </c>
      <c r="AA5" s="33">
        <v>21152776296</v>
      </c>
      <c r="AB5" s="34">
        <v>19379467031</v>
      </c>
      <c r="AC5" s="33">
        <v>0</v>
      </c>
      <c r="AD5" s="18" t="s">
        <v>41</v>
      </c>
      <c r="AE5" s="18" t="s">
        <v>58</v>
      </c>
      <c r="AF5" s="18" t="s">
        <v>59</v>
      </c>
      <c r="AG5" s="18" t="s">
        <v>62</v>
      </c>
    </row>
    <row r="6" spans="1:33" ht="16.5" customHeight="1" x14ac:dyDescent="0.2">
      <c r="A6" s="21" t="s">
        <v>21</v>
      </c>
      <c r="B6" s="18" t="s">
        <v>63</v>
      </c>
      <c r="C6" s="18" t="s">
        <v>23</v>
      </c>
      <c r="D6" s="18" t="s">
        <v>64</v>
      </c>
      <c r="E6" s="17" t="s">
        <v>65</v>
      </c>
      <c r="F6" s="17">
        <v>2023</v>
      </c>
      <c r="G6" s="32" t="s">
        <v>66</v>
      </c>
      <c r="H6" s="18" t="s">
        <v>27</v>
      </c>
      <c r="I6" s="17" t="s">
        <v>67</v>
      </c>
      <c r="J6" s="32" t="s">
        <v>68</v>
      </c>
      <c r="K6" s="18" t="s">
        <v>69</v>
      </c>
      <c r="L6" s="18" t="s">
        <v>70</v>
      </c>
      <c r="M6" s="19">
        <v>1</v>
      </c>
      <c r="N6" s="19">
        <v>1</v>
      </c>
      <c r="O6" s="19">
        <v>1</v>
      </c>
      <c r="P6" s="25" t="s">
        <v>35</v>
      </c>
      <c r="Q6" s="25" t="s">
        <v>35</v>
      </c>
      <c r="R6" s="25" t="s">
        <v>35</v>
      </c>
      <c r="S6" s="26">
        <v>0</v>
      </c>
      <c r="T6" s="25">
        <v>0</v>
      </c>
      <c r="U6" s="18" t="s">
        <v>36</v>
      </c>
      <c r="V6" s="18" t="s">
        <v>37</v>
      </c>
      <c r="W6" s="18" t="s">
        <v>56</v>
      </c>
      <c r="X6" s="18" t="s">
        <v>57</v>
      </c>
      <c r="Y6" s="18" t="s">
        <v>40</v>
      </c>
      <c r="Z6" s="33">
        <v>571153933</v>
      </c>
      <c r="AA6" s="33">
        <v>571153933</v>
      </c>
      <c r="AB6" s="34">
        <v>314608200</v>
      </c>
      <c r="AC6" s="33">
        <v>0</v>
      </c>
      <c r="AD6" s="18" t="s">
        <v>71</v>
      </c>
      <c r="AE6" s="18" t="s">
        <v>72</v>
      </c>
      <c r="AF6" s="18" t="s">
        <v>73</v>
      </c>
      <c r="AG6" s="18" t="s">
        <v>74</v>
      </c>
    </row>
    <row r="7" spans="1:33" ht="16.5" customHeight="1" x14ac:dyDescent="0.2">
      <c r="A7" s="21" t="s">
        <v>21</v>
      </c>
      <c r="B7" s="18" t="s">
        <v>63</v>
      </c>
      <c r="C7" s="18" t="s">
        <v>23</v>
      </c>
      <c r="D7" s="18" t="s">
        <v>64</v>
      </c>
      <c r="E7" s="17" t="s">
        <v>65</v>
      </c>
      <c r="F7" s="17">
        <v>2023</v>
      </c>
      <c r="G7" s="32" t="s">
        <v>66</v>
      </c>
      <c r="H7" s="18" t="s">
        <v>27</v>
      </c>
      <c r="I7" s="17" t="s">
        <v>67</v>
      </c>
      <c r="J7" s="32" t="s">
        <v>68</v>
      </c>
      <c r="K7" s="18" t="s">
        <v>69</v>
      </c>
      <c r="L7" s="18" t="s">
        <v>75</v>
      </c>
      <c r="M7" s="19">
        <v>1</v>
      </c>
      <c r="N7" s="19">
        <v>1</v>
      </c>
      <c r="O7" s="19">
        <v>1</v>
      </c>
      <c r="P7" s="25" t="s">
        <v>35</v>
      </c>
      <c r="Q7" s="25" t="s">
        <v>35</v>
      </c>
      <c r="R7" s="25" t="s">
        <v>35</v>
      </c>
      <c r="S7" s="26">
        <v>0</v>
      </c>
      <c r="T7" s="25">
        <v>0</v>
      </c>
      <c r="U7" s="18" t="s">
        <v>36</v>
      </c>
      <c r="V7" s="18" t="s">
        <v>37</v>
      </c>
      <c r="W7" s="18" t="s">
        <v>56</v>
      </c>
      <c r="X7" s="18" t="s">
        <v>57</v>
      </c>
      <c r="Y7" s="18" t="s">
        <v>40</v>
      </c>
      <c r="Z7" s="33">
        <v>778890000</v>
      </c>
      <c r="AA7" s="33">
        <v>778890000</v>
      </c>
      <c r="AB7" s="34">
        <v>626962667</v>
      </c>
      <c r="AC7" s="33">
        <v>0</v>
      </c>
      <c r="AD7" s="18" t="s">
        <v>71</v>
      </c>
      <c r="AE7" s="18" t="s">
        <v>72</v>
      </c>
      <c r="AF7" s="18" t="s">
        <v>76</v>
      </c>
      <c r="AG7" s="18" t="s">
        <v>74</v>
      </c>
    </row>
    <row r="8" spans="1:33" ht="16.5" customHeight="1" x14ac:dyDescent="0.2">
      <c r="A8" s="21" t="s">
        <v>21</v>
      </c>
      <c r="B8" s="18" t="s">
        <v>63</v>
      </c>
      <c r="C8" s="18" t="s">
        <v>23</v>
      </c>
      <c r="D8" s="18" t="s">
        <v>64</v>
      </c>
      <c r="E8" s="17" t="s">
        <v>65</v>
      </c>
      <c r="F8" s="17">
        <v>2023</v>
      </c>
      <c r="G8" s="32" t="s">
        <v>66</v>
      </c>
      <c r="H8" s="18" t="s">
        <v>27</v>
      </c>
      <c r="I8" s="17" t="s">
        <v>67</v>
      </c>
      <c r="J8" s="32" t="s">
        <v>68</v>
      </c>
      <c r="K8" s="18" t="s">
        <v>69</v>
      </c>
      <c r="L8" s="18" t="s">
        <v>77</v>
      </c>
      <c r="M8" s="19">
        <v>5</v>
      </c>
      <c r="N8" s="19">
        <v>1</v>
      </c>
      <c r="O8" s="19">
        <v>0</v>
      </c>
      <c r="P8" s="25" t="s">
        <v>35</v>
      </c>
      <c r="Q8" s="25" t="s">
        <v>35</v>
      </c>
      <c r="R8" s="25" t="s">
        <v>35</v>
      </c>
      <c r="S8" s="26">
        <v>0</v>
      </c>
      <c r="T8" s="25">
        <v>0</v>
      </c>
      <c r="U8" s="18" t="s">
        <v>36</v>
      </c>
      <c r="V8" s="18" t="s">
        <v>37</v>
      </c>
      <c r="W8" s="18" t="s">
        <v>56</v>
      </c>
      <c r="X8" s="18" t="s">
        <v>57</v>
      </c>
      <c r="Y8" s="18" t="s">
        <v>40</v>
      </c>
      <c r="Z8" s="33">
        <v>1399081067</v>
      </c>
      <c r="AA8" s="33">
        <v>1399081067</v>
      </c>
      <c r="AB8" s="34">
        <v>1254596250</v>
      </c>
      <c r="AC8" s="33">
        <v>0</v>
      </c>
      <c r="AD8" s="18" t="s">
        <v>71</v>
      </c>
      <c r="AE8" s="18" t="s">
        <v>72</v>
      </c>
      <c r="AF8" s="18" t="s">
        <v>78</v>
      </c>
      <c r="AG8" s="18" t="s">
        <v>74</v>
      </c>
    </row>
    <row r="9" spans="1:33" ht="16.5" customHeight="1" x14ac:dyDescent="0.2">
      <c r="A9" s="21" t="s">
        <v>21</v>
      </c>
      <c r="B9" s="18" t="s">
        <v>63</v>
      </c>
      <c r="C9" s="18" t="s">
        <v>23</v>
      </c>
      <c r="D9" s="18" t="s">
        <v>64</v>
      </c>
      <c r="E9" s="17" t="s">
        <v>65</v>
      </c>
      <c r="F9" s="17">
        <v>2023</v>
      </c>
      <c r="G9" s="32" t="s">
        <v>66</v>
      </c>
      <c r="H9" s="18" t="s">
        <v>27</v>
      </c>
      <c r="I9" s="17" t="s">
        <v>67</v>
      </c>
      <c r="J9" s="32" t="s">
        <v>68</v>
      </c>
      <c r="K9" s="18" t="s">
        <v>69</v>
      </c>
      <c r="L9" s="18" t="s">
        <v>79</v>
      </c>
      <c r="M9" s="19">
        <v>4</v>
      </c>
      <c r="N9" s="19">
        <v>4</v>
      </c>
      <c r="O9" s="19">
        <v>4</v>
      </c>
      <c r="P9" s="25" t="s">
        <v>35</v>
      </c>
      <c r="Q9" s="25" t="s">
        <v>35</v>
      </c>
      <c r="R9" s="25" t="s">
        <v>35</v>
      </c>
      <c r="S9" s="26">
        <v>0</v>
      </c>
      <c r="T9" s="25">
        <v>0</v>
      </c>
      <c r="U9" s="18" t="s">
        <v>36</v>
      </c>
      <c r="V9" s="18" t="s">
        <v>37</v>
      </c>
      <c r="W9" s="18" t="s">
        <v>56</v>
      </c>
      <c r="X9" s="18" t="s">
        <v>57</v>
      </c>
      <c r="Y9" s="18" t="s">
        <v>40</v>
      </c>
      <c r="Z9" s="33">
        <v>1148241821</v>
      </c>
      <c r="AA9" s="33">
        <v>1148241821</v>
      </c>
      <c r="AB9" s="34">
        <v>836909530</v>
      </c>
      <c r="AC9" s="33">
        <v>0</v>
      </c>
      <c r="AD9" s="18" t="s">
        <v>71</v>
      </c>
      <c r="AE9" s="18" t="s">
        <v>72</v>
      </c>
      <c r="AF9" s="18" t="s">
        <v>80</v>
      </c>
      <c r="AG9" s="18" t="s">
        <v>74</v>
      </c>
    </row>
    <row r="10" spans="1:33" ht="16.5" customHeight="1" x14ac:dyDescent="0.2">
      <c r="A10" s="21" t="s">
        <v>21</v>
      </c>
      <c r="B10" s="18" t="s">
        <v>63</v>
      </c>
      <c r="C10" s="18" t="s">
        <v>23</v>
      </c>
      <c r="D10" s="18" t="s">
        <v>64</v>
      </c>
      <c r="E10" s="17" t="s">
        <v>65</v>
      </c>
      <c r="F10" s="17">
        <v>2023</v>
      </c>
      <c r="G10" s="32" t="s">
        <v>66</v>
      </c>
      <c r="H10" s="18" t="s">
        <v>27</v>
      </c>
      <c r="I10" s="17" t="s">
        <v>81</v>
      </c>
      <c r="J10" s="32" t="s">
        <v>82</v>
      </c>
      <c r="K10" s="18" t="s">
        <v>83</v>
      </c>
      <c r="L10" s="18" t="s">
        <v>84</v>
      </c>
      <c r="M10" s="19">
        <v>100</v>
      </c>
      <c r="N10" s="19">
        <v>100</v>
      </c>
      <c r="O10" s="19">
        <v>85</v>
      </c>
      <c r="P10" s="25" t="s">
        <v>35</v>
      </c>
      <c r="Q10" s="25" t="s">
        <v>35</v>
      </c>
      <c r="R10" s="25" t="s">
        <v>35</v>
      </c>
      <c r="S10" s="26">
        <v>0</v>
      </c>
      <c r="T10" s="25">
        <v>0</v>
      </c>
      <c r="U10" s="18" t="s">
        <v>36</v>
      </c>
      <c r="V10" s="18" t="s">
        <v>37</v>
      </c>
      <c r="W10" s="18" t="s">
        <v>56</v>
      </c>
      <c r="X10" s="18" t="s">
        <v>57</v>
      </c>
      <c r="Y10" s="18" t="s">
        <v>40</v>
      </c>
      <c r="Z10" s="33">
        <v>1307899460</v>
      </c>
      <c r="AA10" s="33">
        <v>1307899460</v>
      </c>
      <c r="AB10" s="34">
        <v>803167717</v>
      </c>
      <c r="AC10" s="33">
        <v>0</v>
      </c>
      <c r="AD10" s="18" t="s">
        <v>85</v>
      </c>
      <c r="AE10" s="18" t="s">
        <v>86</v>
      </c>
      <c r="AF10" s="18" t="s">
        <v>87</v>
      </c>
      <c r="AG10" s="18" t="s">
        <v>62</v>
      </c>
    </row>
    <row r="11" spans="1:33" ht="16.5" customHeight="1" x14ac:dyDescent="0.2">
      <c r="A11" s="21" t="s">
        <v>21</v>
      </c>
      <c r="B11" s="18" t="s">
        <v>63</v>
      </c>
      <c r="C11" s="18" t="s">
        <v>23</v>
      </c>
      <c r="D11" s="18" t="s">
        <v>64</v>
      </c>
      <c r="E11" s="17" t="s">
        <v>65</v>
      </c>
      <c r="F11" s="17">
        <v>2023</v>
      </c>
      <c r="G11" s="32" t="s">
        <v>66</v>
      </c>
      <c r="H11" s="18" t="s">
        <v>27</v>
      </c>
      <c r="I11" s="17" t="s">
        <v>88</v>
      </c>
      <c r="J11" s="32" t="s">
        <v>89</v>
      </c>
      <c r="K11" s="18" t="s">
        <v>90</v>
      </c>
      <c r="L11" s="18" t="s">
        <v>91</v>
      </c>
      <c r="M11" s="19">
        <v>1</v>
      </c>
      <c r="N11" s="19">
        <v>1</v>
      </c>
      <c r="O11" s="19">
        <v>1</v>
      </c>
      <c r="P11" s="25" t="s">
        <v>35</v>
      </c>
      <c r="Q11" s="25" t="s">
        <v>35</v>
      </c>
      <c r="R11" s="25" t="s">
        <v>35</v>
      </c>
      <c r="S11" s="26">
        <v>0</v>
      </c>
      <c r="T11" s="25">
        <v>0</v>
      </c>
      <c r="U11" s="18" t="s">
        <v>36</v>
      </c>
      <c r="V11" s="18" t="s">
        <v>37</v>
      </c>
      <c r="W11" s="18" t="s">
        <v>56</v>
      </c>
      <c r="X11" s="18" t="s">
        <v>57</v>
      </c>
      <c r="Y11" s="18" t="s">
        <v>40</v>
      </c>
      <c r="Z11" s="33">
        <v>8172145000</v>
      </c>
      <c r="AA11" s="33">
        <v>8172145000</v>
      </c>
      <c r="AB11" s="34">
        <v>6391870075</v>
      </c>
      <c r="AC11" s="33">
        <v>0</v>
      </c>
      <c r="AD11" s="18" t="s">
        <v>85</v>
      </c>
      <c r="AE11" s="18" t="s">
        <v>92</v>
      </c>
      <c r="AF11" s="18" t="s">
        <v>93</v>
      </c>
      <c r="AG11" s="18" t="s">
        <v>62</v>
      </c>
    </row>
    <row r="12" spans="1:33" ht="16.5" customHeight="1" x14ac:dyDescent="0.2">
      <c r="A12" s="21" t="s">
        <v>21</v>
      </c>
      <c r="B12" s="18" t="s">
        <v>63</v>
      </c>
      <c r="C12" s="18" t="s">
        <v>23</v>
      </c>
      <c r="D12" s="18" t="s">
        <v>64</v>
      </c>
      <c r="E12" s="17" t="s">
        <v>65</v>
      </c>
      <c r="F12" s="17">
        <v>2023</v>
      </c>
      <c r="G12" s="32" t="s">
        <v>66</v>
      </c>
      <c r="H12" s="18" t="s">
        <v>27</v>
      </c>
      <c r="I12" s="17" t="s">
        <v>88</v>
      </c>
      <c r="J12" s="32" t="s">
        <v>89</v>
      </c>
      <c r="K12" s="18" t="s">
        <v>90</v>
      </c>
      <c r="L12" s="18" t="s">
        <v>94</v>
      </c>
      <c r="M12" s="19">
        <v>100</v>
      </c>
      <c r="N12" s="19">
        <v>35</v>
      </c>
      <c r="O12" s="19">
        <v>15</v>
      </c>
      <c r="P12" s="25" t="s">
        <v>35</v>
      </c>
      <c r="Q12" s="25" t="s">
        <v>35</v>
      </c>
      <c r="R12" s="25" t="s">
        <v>35</v>
      </c>
      <c r="S12" s="26">
        <v>0</v>
      </c>
      <c r="T12" s="25">
        <v>0</v>
      </c>
      <c r="U12" s="18" t="s">
        <v>36</v>
      </c>
      <c r="V12" s="18" t="s">
        <v>37</v>
      </c>
      <c r="W12" s="18" t="s">
        <v>56</v>
      </c>
      <c r="X12" s="18" t="s">
        <v>57</v>
      </c>
      <c r="Y12" s="18" t="s">
        <v>40</v>
      </c>
      <c r="Z12" s="33">
        <v>164501000</v>
      </c>
      <c r="AA12" s="33">
        <v>164501000</v>
      </c>
      <c r="AB12" s="34">
        <v>76980000</v>
      </c>
      <c r="AC12" s="33">
        <v>0</v>
      </c>
      <c r="AD12" s="18" t="s">
        <v>85</v>
      </c>
      <c r="AE12" s="18" t="s">
        <v>92</v>
      </c>
      <c r="AF12" s="18" t="s">
        <v>95</v>
      </c>
      <c r="AG12" s="18" t="s">
        <v>62</v>
      </c>
    </row>
    <row r="13" spans="1:33" ht="16.5" customHeight="1" x14ac:dyDescent="0.2">
      <c r="A13" s="21" t="s">
        <v>21</v>
      </c>
      <c r="B13" s="18" t="s">
        <v>63</v>
      </c>
      <c r="C13" s="18" t="s">
        <v>23</v>
      </c>
      <c r="D13" s="18" t="s">
        <v>64</v>
      </c>
      <c r="E13" s="17" t="s">
        <v>65</v>
      </c>
      <c r="F13" s="17">
        <v>2023</v>
      </c>
      <c r="G13" s="32" t="s">
        <v>66</v>
      </c>
      <c r="H13" s="18" t="s">
        <v>27</v>
      </c>
      <c r="I13" s="17" t="s">
        <v>88</v>
      </c>
      <c r="J13" s="32" t="s">
        <v>89</v>
      </c>
      <c r="K13" s="18" t="s">
        <v>90</v>
      </c>
      <c r="L13" s="18" t="s">
        <v>96</v>
      </c>
      <c r="M13" s="19">
        <v>100</v>
      </c>
      <c r="N13" s="19">
        <v>38</v>
      </c>
      <c r="O13" s="19">
        <v>22</v>
      </c>
      <c r="P13" s="25" t="s">
        <v>35</v>
      </c>
      <c r="Q13" s="25" t="s">
        <v>35</v>
      </c>
      <c r="R13" s="25" t="s">
        <v>35</v>
      </c>
      <c r="S13" s="26">
        <v>0</v>
      </c>
      <c r="T13" s="25">
        <v>0</v>
      </c>
      <c r="U13" s="18" t="s">
        <v>36</v>
      </c>
      <c r="V13" s="18" t="s">
        <v>37</v>
      </c>
      <c r="W13" s="18" t="s">
        <v>56</v>
      </c>
      <c r="X13" s="18" t="s">
        <v>57</v>
      </c>
      <c r="Y13" s="18" t="s">
        <v>40</v>
      </c>
      <c r="Z13" s="33">
        <v>52800000</v>
      </c>
      <c r="AA13" s="33">
        <v>52800000</v>
      </c>
      <c r="AB13" s="34">
        <v>43200000</v>
      </c>
      <c r="AC13" s="33">
        <v>0</v>
      </c>
      <c r="AD13" s="18" t="s">
        <v>85</v>
      </c>
      <c r="AE13" s="18" t="s">
        <v>92</v>
      </c>
      <c r="AF13" s="18" t="s">
        <v>97</v>
      </c>
      <c r="AG13" s="18" t="s">
        <v>62</v>
      </c>
    </row>
    <row r="14" spans="1:33" ht="16.5" customHeight="1" x14ac:dyDescent="0.2">
      <c r="A14" s="21" t="s">
        <v>21</v>
      </c>
      <c r="B14" s="18" t="s">
        <v>63</v>
      </c>
      <c r="C14" s="18" t="s">
        <v>23</v>
      </c>
      <c r="D14" s="18" t="s">
        <v>64</v>
      </c>
      <c r="E14" s="17" t="s">
        <v>65</v>
      </c>
      <c r="F14" s="17">
        <v>2023</v>
      </c>
      <c r="G14" s="32" t="s">
        <v>66</v>
      </c>
      <c r="H14" s="18" t="s">
        <v>27</v>
      </c>
      <c r="I14" s="17" t="s">
        <v>88</v>
      </c>
      <c r="J14" s="32" t="s">
        <v>89</v>
      </c>
      <c r="K14" s="18" t="s">
        <v>90</v>
      </c>
      <c r="L14" s="18" t="s">
        <v>98</v>
      </c>
      <c r="M14" s="19">
        <v>100</v>
      </c>
      <c r="N14" s="19">
        <v>95</v>
      </c>
      <c r="O14" s="19">
        <v>77</v>
      </c>
      <c r="P14" s="25" t="s">
        <v>35</v>
      </c>
      <c r="Q14" s="25" t="s">
        <v>35</v>
      </c>
      <c r="R14" s="25" t="s">
        <v>35</v>
      </c>
      <c r="S14" s="26">
        <v>0</v>
      </c>
      <c r="T14" s="25">
        <v>0</v>
      </c>
      <c r="U14" s="18" t="s">
        <v>36</v>
      </c>
      <c r="V14" s="18" t="s">
        <v>37</v>
      </c>
      <c r="W14" s="18" t="s">
        <v>56</v>
      </c>
      <c r="X14" s="18" t="s">
        <v>57</v>
      </c>
      <c r="Y14" s="18" t="s">
        <v>40</v>
      </c>
      <c r="Z14" s="33">
        <v>232080000</v>
      </c>
      <c r="AA14" s="33">
        <v>232080000</v>
      </c>
      <c r="AB14" s="34">
        <v>163960000</v>
      </c>
      <c r="AC14" s="33">
        <v>0</v>
      </c>
      <c r="AD14" s="18" t="s">
        <v>85</v>
      </c>
      <c r="AE14" s="18" t="s">
        <v>92</v>
      </c>
      <c r="AF14" s="18" t="s">
        <v>99</v>
      </c>
      <c r="AG14" s="18" t="s">
        <v>62</v>
      </c>
    </row>
    <row r="15" spans="1:33" ht="16.5" customHeight="1" x14ac:dyDescent="0.2">
      <c r="A15" s="21" t="s">
        <v>21</v>
      </c>
      <c r="B15" s="18" t="s">
        <v>63</v>
      </c>
      <c r="C15" s="18" t="s">
        <v>23</v>
      </c>
      <c r="D15" s="18" t="s">
        <v>64</v>
      </c>
      <c r="E15" s="17" t="s">
        <v>65</v>
      </c>
      <c r="F15" s="17">
        <v>2023</v>
      </c>
      <c r="G15" s="32" t="s">
        <v>66</v>
      </c>
      <c r="H15" s="18" t="s">
        <v>27</v>
      </c>
      <c r="I15" s="17" t="s">
        <v>88</v>
      </c>
      <c r="J15" s="32" t="s">
        <v>89</v>
      </c>
      <c r="K15" s="18" t="s">
        <v>90</v>
      </c>
      <c r="L15" s="18" t="s">
        <v>100</v>
      </c>
      <c r="M15" s="19">
        <v>1</v>
      </c>
      <c r="N15" s="19">
        <v>0</v>
      </c>
      <c r="O15" s="19">
        <v>0</v>
      </c>
      <c r="P15" s="25" t="s">
        <v>35</v>
      </c>
      <c r="Q15" s="25" t="s">
        <v>35</v>
      </c>
      <c r="R15" s="25" t="s">
        <v>35</v>
      </c>
      <c r="S15" s="26">
        <v>0</v>
      </c>
      <c r="T15" s="25">
        <v>0</v>
      </c>
      <c r="U15" s="18" t="s">
        <v>36</v>
      </c>
      <c r="V15" s="18" t="s">
        <v>37</v>
      </c>
      <c r="W15" s="18" t="s">
        <v>56</v>
      </c>
      <c r="X15" s="18" t="s">
        <v>57</v>
      </c>
      <c r="Y15" s="18" t="s">
        <v>40</v>
      </c>
      <c r="Z15" s="33">
        <v>351227000</v>
      </c>
      <c r="AA15" s="33">
        <v>351227000</v>
      </c>
      <c r="AB15" s="34">
        <v>270081500</v>
      </c>
      <c r="AC15" s="33">
        <v>0</v>
      </c>
      <c r="AD15" s="18" t="s">
        <v>85</v>
      </c>
      <c r="AE15" s="18" t="s">
        <v>92</v>
      </c>
      <c r="AF15" s="18" t="s">
        <v>101</v>
      </c>
      <c r="AG15" s="18" t="s">
        <v>62</v>
      </c>
    </row>
    <row r="16" spans="1:33" ht="16.5" customHeight="1" x14ac:dyDescent="0.2">
      <c r="A16" s="21" t="s">
        <v>21</v>
      </c>
      <c r="B16" s="18" t="s">
        <v>63</v>
      </c>
      <c r="C16" s="18" t="s">
        <v>23</v>
      </c>
      <c r="D16" s="18" t="s">
        <v>64</v>
      </c>
      <c r="E16" s="17" t="s">
        <v>65</v>
      </c>
      <c r="F16" s="17">
        <v>2023</v>
      </c>
      <c r="G16" s="32" t="s">
        <v>66</v>
      </c>
      <c r="H16" s="18" t="s">
        <v>27</v>
      </c>
      <c r="I16" s="17" t="s">
        <v>102</v>
      </c>
      <c r="J16" s="32" t="s">
        <v>103</v>
      </c>
      <c r="K16" s="18" t="s">
        <v>104</v>
      </c>
      <c r="L16" s="18" t="s">
        <v>105</v>
      </c>
      <c r="M16" s="19">
        <v>100</v>
      </c>
      <c r="N16" s="19">
        <v>95</v>
      </c>
      <c r="O16" s="19">
        <v>88</v>
      </c>
      <c r="P16" s="25" t="s">
        <v>35</v>
      </c>
      <c r="Q16" s="25" t="s">
        <v>35</v>
      </c>
      <c r="R16" s="25" t="s">
        <v>35</v>
      </c>
      <c r="S16" s="26">
        <v>0</v>
      </c>
      <c r="T16" s="25">
        <v>0</v>
      </c>
      <c r="U16" s="18" t="s">
        <v>36</v>
      </c>
      <c r="V16" s="18" t="s">
        <v>37</v>
      </c>
      <c r="W16" s="18" t="s">
        <v>56</v>
      </c>
      <c r="X16" s="18" t="s">
        <v>57</v>
      </c>
      <c r="Y16" s="18" t="s">
        <v>40</v>
      </c>
      <c r="Z16" s="33">
        <v>1830301000</v>
      </c>
      <c r="AA16" s="33">
        <v>1830301000</v>
      </c>
      <c r="AB16" s="34">
        <v>1572279668</v>
      </c>
      <c r="AC16" s="33">
        <v>0</v>
      </c>
      <c r="AD16" s="18" t="s">
        <v>41</v>
      </c>
      <c r="AE16" s="18" t="s">
        <v>106</v>
      </c>
      <c r="AF16" s="18" t="s">
        <v>107</v>
      </c>
      <c r="AG16" s="18" t="s">
        <v>62</v>
      </c>
    </row>
    <row r="17" spans="1:33" ht="16.5" customHeight="1" x14ac:dyDescent="0.2">
      <c r="A17" s="21" t="s">
        <v>21</v>
      </c>
      <c r="B17" s="18" t="s">
        <v>63</v>
      </c>
      <c r="C17" s="18" t="s">
        <v>23</v>
      </c>
      <c r="D17" s="18" t="s">
        <v>64</v>
      </c>
      <c r="E17" s="17" t="s">
        <v>65</v>
      </c>
      <c r="F17" s="17">
        <v>2023</v>
      </c>
      <c r="G17" s="32" t="s">
        <v>66</v>
      </c>
      <c r="H17" s="18" t="s">
        <v>27</v>
      </c>
      <c r="I17" s="17" t="s">
        <v>108</v>
      </c>
      <c r="J17" s="32" t="s">
        <v>109</v>
      </c>
      <c r="K17" s="18" t="s">
        <v>110</v>
      </c>
      <c r="L17" s="18" t="s">
        <v>111</v>
      </c>
      <c r="M17" s="19">
        <v>1</v>
      </c>
      <c r="N17" s="19">
        <v>1</v>
      </c>
      <c r="O17" s="19">
        <v>0</v>
      </c>
      <c r="P17" s="25" t="s">
        <v>35</v>
      </c>
      <c r="Q17" s="25" t="s">
        <v>35</v>
      </c>
      <c r="R17" s="25" t="s">
        <v>35</v>
      </c>
      <c r="S17" s="26">
        <v>0</v>
      </c>
      <c r="T17" s="25">
        <v>0</v>
      </c>
      <c r="U17" s="18" t="s">
        <v>36</v>
      </c>
      <c r="V17" s="18" t="s">
        <v>37</v>
      </c>
      <c r="W17" s="18" t="s">
        <v>56</v>
      </c>
      <c r="X17" s="18" t="s">
        <v>57</v>
      </c>
      <c r="Y17" s="18" t="s">
        <v>40</v>
      </c>
      <c r="Z17" s="33">
        <v>1069804382</v>
      </c>
      <c r="AA17" s="33">
        <v>1069804382</v>
      </c>
      <c r="AB17" s="34">
        <v>988945852</v>
      </c>
      <c r="AC17" s="33">
        <v>0</v>
      </c>
      <c r="AD17" s="18" t="s">
        <v>41</v>
      </c>
      <c r="AE17" s="18" t="s">
        <v>58</v>
      </c>
      <c r="AF17" s="18" t="s">
        <v>112</v>
      </c>
      <c r="AG17" s="18" t="s">
        <v>62</v>
      </c>
    </row>
    <row r="18" spans="1:33" ht="16.5" customHeight="1" x14ac:dyDescent="0.2">
      <c r="A18" s="21" t="s">
        <v>21</v>
      </c>
      <c r="B18" s="18" t="s">
        <v>63</v>
      </c>
      <c r="C18" s="18" t="s">
        <v>23</v>
      </c>
      <c r="D18" s="18" t="s">
        <v>64</v>
      </c>
      <c r="E18" s="17" t="s">
        <v>65</v>
      </c>
      <c r="F18" s="17">
        <v>2023</v>
      </c>
      <c r="G18" s="32" t="s">
        <v>66</v>
      </c>
      <c r="H18" s="18" t="s">
        <v>27</v>
      </c>
      <c r="I18" s="17" t="s">
        <v>108</v>
      </c>
      <c r="J18" s="32" t="s">
        <v>109</v>
      </c>
      <c r="K18" s="18" t="s">
        <v>110</v>
      </c>
      <c r="L18" s="18" t="s">
        <v>113</v>
      </c>
      <c r="M18" s="19">
        <v>1</v>
      </c>
      <c r="N18" s="19">
        <v>1</v>
      </c>
      <c r="O18" s="19">
        <v>0</v>
      </c>
      <c r="P18" s="25" t="s">
        <v>35</v>
      </c>
      <c r="Q18" s="25" t="s">
        <v>35</v>
      </c>
      <c r="R18" s="25" t="s">
        <v>35</v>
      </c>
      <c r="S18" s="26">
        <v>0</v>
      </c>
      <c r="T18" s="25">
        <v>0</v>
      </c>
      <c r="U18" s="18" t="s">
        <v>36</v>
      </c>
      <c r="V18" s="18" t="s">
        <v>37</v>
      </c>
      <c r="W18" s="18" t="s">
        <v>114</v>
      </c>
      <c r="X18" s="18" t="s">
        <v>115</v>
      </c>
      <c r="Y18" s="18" t="s">
        <v>40</v>
      </c>
      <c r="Z18" s="33">
        <v>484733930</v>
      </c>
      <c r="AA18" s="33">
        <v>484733930</v>
      </c>
      <c r="AB18" s="34">
        <v>484733930</v>
      </c>
      <c r="AC18" s="33">
        <v>0</v>
      </c>
      <c r="AD18" s="18" t="s">
        <v>41</v>
      </c>
      <c r="AE18" s="18" t="s">
        <v>58</v>
      </c>
      <c r="AF18" s="18" t="s">
        <v>112</v>
      </c>
      <c r="AG18" s="18" t="s">
        <v>62</v>
      </c>
    </row>
    <row r="19" spans="1:33" ht="16.5" customHeight="1" x14ac:dyDescent="0.2">
      <c r="A19" s="21" t="s">
        <v>21</v>
      </c>
      <c r="B19" s="18" t="s">
        <v>63</v>
      </c>
      <c r="C19" s="18" t="s">
        <v>23</v>
      </c>
      <c r="D19" s="18" t="s">
        <v>64</v>
      </c>
      <c r="E19" s="17" t="s">
        <v>65</v>
      </c>
      <c r="F19" s="17">
        <v>2023</v>
      </c>
      <c r="G19" s="32" t="s">
        <v>66</v>
      </c>
      <c r="H19" s="18" t="s">
        <v>27</v>
      </c>
      <c r="I19" s="17" t="s">
        <v>118</v>
      </c>
      <c r="J19" s="32" t="s">
        <v>119</v>
      </c>
      <c r="K19" s="18" t="s">
        <v>120</v>
      </c>
      <c r="L19" s="18" t="s">
        <v>121</v>
      </c>
      <c r="M19" s="19">
        <v>100</v>
      </c>
      <c r="N19" s="19">
        <v>100</v>
      </c>
      <c r="O19" s="19">
        <v>43</v>
      </c>
      <c r="P19" s="25" t="s">
        <v>35</v>
      </c>
      <c r="Q19" s="25" t="s">
        <v>35</v>
      </c>
      <c r="R19" s="25" t="s">
        <v>35</v>
      </c>
      <c r="S19" s="26">
        <v>0</v>
      </c>
      <c r="T19" s="25">
        <v>0</v>
      </c>
      <c r="U19" s="18" t="s">
        <v>36</v>
      </c>
      <c r="V19" s="18" t="s">
        <v>37</v>
      </c>
      <c r="W19" s="18" t="s">
        <v>56</v>
      </c>
      <c r="X19" s="18" t="s">
        <v>57</v>
      </c>
      <c r="Y19" s="18" t="s">
        <v>40</v>
      </c>
      <c r="Z19" s="33">
        <v>230014286</v>
      </c>
      <c r="AA19" s="33">
        <v>230014286</v>
      </c>
      <c r="AB19" s="34">
        <v>200000000</v>
      </c>
      <c r="AC19" s="33">
        <v>0</v>
      </c>
      <c r="AD19" s="18" t="s">
        <v>41</v>
      </c>
      <c r="AE19" s="18" t="s">
        <v>122</v>
      </c>
      <c r="AF19" s="18" t="s">
        <v>123</v>
      </c>
      <c r="AG19" s="18" t="s">
        <v>62</v>
      </c>
    </row>
    <row r="20" spans="1:33" ht="16.5" customHeight="1" x14ac:dyDescent="0.2">
      <c r="A20" s="21" t="s">
        <v>21</v>
      </c>
      <c r="B20" s="18" t="s">
        <v>124</v>
      </c>
      <c r="C20" s="18" t="s">
        <v>23</v>
      </c>
      <c r="D20" s="18" t="s">
        <v>125</v>
      </c>
      <c r="E20" s="17" t="s">
        <v>126</v>
      </c>
      <c r="F20" s="17">
        <v>2023</v>
      </c>
      <c r="G20" s="32" t="s">
        <v>127</v>
      </c>
      <c r="H20" s="18" t="s">
        <v>27</v>
      </c>
      <c r="I20" s="17" t="s">
        <v>128</v>
      </c>
      <c r="J20" s="32" t="s">
        <v>129</v>
      </c>
      <c r="K20" s="18" t="s">
        <v>130</v>
      </c>
      <c r="L20" s="18" t="s">
        <v>131</v>
      </c>
      <c r="M20" s="19" t="s">
        <v>132</v>
      </c>
      <c r="N20" s="19" t="s">
        <v>133</v>
      </c>
      <c r="O20" s="19" t="s">
        <v>134</v>
      </c>
      <c r="P20" s="25" t="s">
        <v>35</v>
      </c>
      <c r="Q20" s="25" t="s">
        <v>35</v>
      </c>
      <c r="R20" s="25" t="s">
        <v>35</v>
      </c>
      <c r="S20" s="26">
        <v>0</v>
      </c>
      <c r="T20" s="25">
        <v>0</v>
      </c>
      <c r="U20" s="18" t="s">
        <v>36</v>
      </c>
      <c r="V20" s="18" t="s">
        <v>135</v>
      </c>
      <c r="W20" s="18" t="s">
        <v>136</v>
      </c>
      <c r="X20" s="18" t="s">
        <v>137</v>
      </c>
      <c r="Y20" s="18" t="s">
        <v>138</v>
      </c>
      <c r="Z20" s="33">
        <v>231603000</v>
      </c>
      <c r="AA20" s="33">
        <v>231603000</v>
      </c>
      <c r="AB20" s="34">
        <v>206124000</v>
      </c>
      <c r="AC20" s="33">
        <v>0</v>
      </c>
      <c r="AD20" s="18" t="s">
        <v>71</v>
      </c>
      <c r="AE20" s="18" t="s">
        <v>139</v>
      </c>
      <c r="AF20" s="18" t="s">
        <v>140</v>
      </c>
      <c r="AG20" s="18" t="s">
        <v>143</v>
      </c>
    </row>
    <row r="21" spans="1:33" ht="16.5" customHeight="1" x14ac:dyDescent="0.2">
      <c r="A21" s="21" t="s">
        <v>21</v>
      </c>
      <c r="B21" s="18" t="s">
        <v>124</v>
      </c>
      <c r="C21" s="18" t="s">
        <v>23</v>
      </c>
      <c r="D21" s="18" t="s">
        <v>125</v>
      </c>
      <c r="E21" s="17" t="s">
        <v>126</v>
      </c>
      <c r="F21" s="17">
        <v>2023</v>
      </c>
      <c r="G21" s="32" t="s">
        <v>127</v>
      </c>
      <c r="H21" s="18" t="s">
        <v>27</v>
      </c>
      <c r="I21" s="17" t="s">
        <v>128</v>
      </c>
      <c r="J21" s="32" t="s">
        <v>129</v>
      </c>
      <c r="K21" s="18" t="s">
        <v>130</v>
      </c>
      <c r="L21" s="18" t="s">
        <v>144</v>
      </c>
      <c r="M21" s="19" t="s">
        <v>32</v>
      </c>
      <c r="N21" s="19" t="s">
        <v>32</v>
      </c>
      <c r="O21" s="19" t="s">
        <v>32</v>
      </c>
      <c r="P21" s="25" t="s">
        <v>35</v>
      </c>
      <c r="Q21" s="25" t="s">
        <v>35</v>
      </c>
      <c r="R21" s="25" t="s">
        <v>35</v>
      </c>
      <c r="S21" s="26">
        <v>0</v>
      </c>
      <c r="T21" s="25">
        <v>0</v>
      </c>
      <c r="U21" s="18" t="s">
        <v>36</v>
      </c>
      <c r="V21" s="18" t="s">
        <v>135</v>
      </c>
      <c r="W21" s="18" t="s">
        <v>136</v>
      </c>
      <c r="X21" s="18" t="s">
        <v>137</v>
      </c>
      <c r="Y21" s="18" t="s">
        <v>138</v>
      </c>
      <c r="Z21" s="33">
        <v>151129000</v>
      </c>
      <c r="AA21" s="33">
        <v>151129000</v>
      </c>
      <c r="AB21" s="34">
        <v>140900000</v>
      </c>
      <c r="AC21" s="33">
        <v>0</v>
      </c>
      <c r="AD21" s="18" t="s">
        <v>71</v>
      </c>
      <c r="AE21" s="18" t="s">
        <v>139</v>
      </c>
      <c r="AF21" s="18" t="s">
        <v>140</v>
      </c>
      <c r="AG21" s="18" t="s">
        <v>143</v>
      </c>
    </row>
    <row r="22" spans="1:33" ht="16.5" customHeight="1" x14ac:dyDescent="0.2">
      <c r="A22" s="21" t="s">
        <v>21</v>
      </c>
      <c r="B22" s="18" t="s">
        <v>124</v>
      </c>
      <c r="C22" s="18" t="s">
        <v>23</v>
      </c>
      <c r="D22" s="18" t="s">
        <v>125</v>
      </c>
      <c r="E22" s="17" t="s">
        <v>126</v>
      </c>
      <c r="F22" s="17">
        <v>2023</v>
      </c>
      <c r="G22" s="32" t="s">
        <v>127</v>
      </c>
      <c r="H22" s="18" t="s">
        <v>27</v>
      </c>
      <c r="I22" s="17" t="s">
        <v>128</v>
      </c>
      <c r="J22" s="32" t="s">
        <v>129</v>
      </c>
      <c r="K22" s="18" t="s">
        <v>130</v>
      </c>
      <c r="L22" s="18" t="s">
        <v>145</v>
      </c>
      <c r="M22" s="19" t="s">
        <v>132</v>
      </c>
      <c r="N22" s="19" t="s">
        <v>133</v>
      </c>
      <c r="O22" s="19" t="s">
        <v>134</v>
      </c>
      <c r="P22" s="25" t="s">
        <v>35</v>
      </c>
      <c r="Q22" s="25" t="s">
        <v>35</v>
      </c>
      <c r="R22" s="25" t="s">
        <v>35</v>
      </c>
      <c r="S22" s="26">
        <v>0</v>
      </c>
      <c r="T22" s="25">
        <v>0</v>
      </c>
      <c r="U22" s="18" t="s">
        <v>36</v>
      </c>
      <c r="V22" s="18" t="s">
        <v>135</v>
      </c>
      <c r="W22" s="18" t="s">
        <v>136</v>
      </c>
      <c r="X22" s="18" t="s">
        <v>137</v>
      </c>
      <c r="Y22" s="18" t="s">
        <v>138</v>
      </c>
      <c r="Z22" s="33">
        <v>517268000</v>
      </c>
      <c r="AA22" s="33">
        <v>517268000</v>
      </c>
      <c r="AB22" s="34">
        <v>492830000</v>
      </c>
      <c r="AC22" s="33">
        <v>0</v>
      </c>
      <c r="AD22" s="18" t="s">
        <v>71</v>
      </c>
      <c r="AE22" s="18" t="s">
        <v>139</v>
      </c>
      <c r="AF22" s="18" t="s">
        <v>140</v>
      </c>
      <c r="AG22" s="18" t="s">
        <v>143</v>
      </c>
    </row>
    <row r="23" spans="1:33" ht="16.5" customHeight="1" x14ac:dyDescent="0.2">
      <c r="A23" s="21" t="s">
        <v>21</v>
      </c>
      <c r="B23" s="18" t="s">
        <v>124</v>
      </c>
      <c r="C23" s="18" t="s">
        <v>23</v>
      </c>
      <c r="D23" s="18" t="s">
        <v>125</v>
      </c>
      <c r="E23" s="17" t="s">
        <v>126</v>
      </c>
      <c r="F23" s="17">
        <v>2023</v>
      </c>
      <c r="G23" s="32" t="s">
        <v>127</v>
      </c>
      <c r="H23" s="18" t="s">
        <v>27</v>
      </c>
      <c r="I23" s="17" t="s">
        <v>146</v>
      </c>
      <c r="J23" s="32" t="s">
        <v>147</v>
      </c>
      <c r="K23" s="18" t="s">
        <v>148</v>
      </c>
      <c r="L23" s="18" t="s">
        <v>149</v>
      </c>
      <c r="M23" s="19" t="s">
        <v>150</v>
      </c>
      <c r="N23" s="19" t="s">
        <v>151</v>
      </c>
      <c r="O23" s="19" t="s">
        <v>152</v>
      </c>
      <c r="P23" s="25" t="s">
        <v>35</v>
      </c>
      <c r="Q23" s="25" t="s">
        <v>35</v>
      </c>
      <c r="R23" s="25" t="s">
        <v>35</v>
      </c>
      <c r="S23" s="26">
        <v>0</v>
      </c>
      <c r="T23" s="25">
        <v>0</v>
      </c>
      <c r="U23" s="18" t="s">
        <v>36</v>
      </c>
      <c r="V23" s="18" t="s">
        <v>37</v>
      </c>
      <c r="W23" s="18" t="s">
        <v>38</v>
      </c>
      <c r="X23" s="18" t="s">
        <v>39</v>
      </c>
      <c r="Y23" s="18" t="s">
        <v>40</v>
      </c>
      <c r="Z23" s="33">
        <v>4220740343</v>
      </c>
      <c r="AA23" s="33">
        <v>4220740343</v>
      </c>
      <c r="AB23" s="34">
        <v>2513272343</v>
      </c>
      <c r="AC23" s="33">
        <v>0</v>
      </c>
      <c r="AD23" s="18" t="s">
        <v>71</v>
      </c>
      <c r="AE23" s="18" t="s">
        <v>153</v>
      </c>
      <c r="AF23" s="18" t="s">
        <v>154</v>
      </c>
      <c r="AG23" s="18" t="s">
        <v>143</v>
      </c>
    </row>
    <row r="24" spans="1:33" ht="16.5" customHeight="1" x14ac:dyDescent="0.2">
      <c r="A24" s="21" t="s">
        <v>21</v>
      </c>
      <c r="B24" s="18" t="s">
        <v>124</v>
      </c>
      <c r="C24" s="18" t="s">
        <v>23</v>
      </c>
      <c r="D24" s="18" t="s">
        <v>125</v>
      </c>
      <c r="E24" s="17" t="s">
        <v>126</v>
      </c>
      <c r="F24" s="17">
        <v>2023</v>
      </c>
      <c r="G24" s="32" t="s">
        <v>127</v>
      </c>
      <c r="H24" s="18" t="s">
        <v>27</v>
      </c>
      <c r="I24" s="17" t="s">
        <v>146</v>
      </c>
      <c r="J24" s="32" t="s">
        <v>147</v>
      </c>
      <c r="K24" s="18" t="s">
        <v>148</v>
      </c>
      <c r="L24" s="18" t="s">
        <v>155</v>
      </c>
      <c r="M24" s="19" t="s">
        <v>156</v>
      </c>
      <c r="N24" s="19" t="s">
        <v>157</v>
      </c>
      <c r="O24" s="19" t="s">
        <v>158</v>
      </c>
      <c r="P24" s="25" t="s">
        <v>35</v>
      </c>
      <c r="Q24" s="25" t="s">
        <v>35</v>
      </c>
      <c r="R24" s="25" t="s">
        <v>35</v>
      </c>
      <c r="S24" s="26">
        <v>0</v>
      </c>
      <c r="T24" s="25">
        <v>0</v>
      </c>
      <c r="U24" s="18" t="s">
        <v>36</v>
      </c>
      <c r="V24" s="18" t="s">
        <v>37</v>
      </c>
      <c r="W24" s="18" t="s">
        <v>38</v>
      </c>
      <c r="X24" s="18" t="s">
        <v>39</v>
      </c>
      <c r="Y24" s="18" t="s">
        <v>40</v>
      </c>
      <c r="Z24" s="33">
        <v>77346097657</v>
      </c>
      <c r="AA24" s="33">
        <v>77346097657</v>
      </c>
      <c r="AB24" s="34">
        <v>65274773948</v>
      </c>
      <c r="AC24" s="33">
        <v>0</v>
      </c>
      <c r="AD24" s="18" t="s">
        <v>71</v>
      </c>
      <c r="AE24" s="18" t="s">
        <v>153</v>
      </c>
      <c r="AF24" s="18" t="s">
        <v>154</v>
      </c>
      <c r="AG24" s="18" t="s">
        <v>143</v>
      </c>
    </row>
    <row r="25" spans="1:33" ht="16.5" customHeight="1" x14ac:dyDescent="0.2">
      <c r="A25" s="21" t="s">
        <v>21</v>
      </c>
      <c r="B25" s="18" t="s">
        <v>124</v>
      </c>
      <c r="C25" s="18" t="s">
        <v>23</v>
      </c>
      <c r="D25" s="18" t="s">
        <v>125</v>
      </c>
      <c r="E25" s="17" t="s">
        <v>126</v>
      </c>
      <c r="F25" s="17">
        <v>2023</v>
      </c>
      <c r="G25" s="32" t="s">
        <v>127</v>
      </c>
      <c r="H25" s="18" t="s">
        <v>27</v>
      </c>
      <c r="I25" s="17" t="s">
        <v>159</v>
      </c>
      <c r="J25" s="32" t="s">
        <v>160</v>
      </c>
      <c r="K25" s="18" t="s">
        <v>161</v>
      </c>
      <c r="L25" s="18" t="s">
        <v>162</v>
      </c>
      <c r="M25" s="19" t="s">
        <v>32</v>
      </c>
      <c r="N25" s="19" t="s">
        <v>32</v>
      </c>
      <c r="O25" s="19" t="s">
        <v>32</v>
      </c>
      <c r="P25" s="25" t="s">
        <v>35</v>
      </c>
      <c r="Q25" s="25" t="s">
        <v>35</v>
      </c>
      <c r="R25" s="25" t="s">
        <v>35</v>
      </c>
      <c r="S25" s="26">
        <v>0</v>
      </c>
      <c r="T25" s="25">
        <v>0</v>
      </c>
      <c r="U25" s="18" t="s">
        <v>36</v>
      </c>
      <c r="V25" s="18" t="s">
        <v>37</v>
      </c>
      <c r="W25" s="18" t="s">
        <v>38</v>
      </c>
      <c r="X25" s="18" t="s">
        <v>39</v>
      </c>
      <c r="Y25" s="18" t="s">
        <v>40</v>
      </c>
      <c r="Z25" s="33">
        <v>32468791240</v>
      </c>
      <c r="AA25" s="33">
        <v>32468791240</v>
      </c>
      <c r="AB25" s="34">
        <v>30192551096</v>
      </c>
      <c r="AC25" s="33">
        <v>0</v>
      </c>
      <c r="AD25" s="18" t="s">
        <v>71</v>
      </c>
      <c r="AE25" s="18" t="s">
        <v>153</v>
      </c>
      <c r="AF25" s="18" t="s">
        <v>163</v>
      </c>
      <c r="AG25" s="18" t="s">
        <v>143</v>
      </c>
    </row>
    <row r="26" spans="1:33" ht="16.5" customHeight="1" x14ac:dyDescent="0.2">
      <c r="A26" s="21" t="s">
        <v>21</v>
      </c>
      <c r="B26" s="18" t="s">
        <v>124</v>
      </c>
      <c r="C26" s="18" t="s">
        <v>23</v>
      </c>
      <c r="D26" s="18" t="s">
        <v>125</v>
      </c>
      <c r="E26" s="17" t="s">
        <v>126</v>
      </c>
      <c r="F26" s="17">
        <v>2023</v>
      </c>
      <c r="G26" s="32" t="s">
        <v>127</v>
      </c>
      <c r="H26" s="18" t="s">
        <v>27</v>
      </c>
      <c r="I26" s="17" t="s">
        <v>159</v>
      </c>
      <c r="J26" s="32" t="s">
        <v>160</v>
      </c>
      <c r="K26" s="18" t="s">
        <v>161</v>
      </c>
      <c r="L26" s="18" t="s">
        <v>164</v>
      </c>
      <c r="M26" s="19" t="s">
        <v>165</v>
      </c>
      <c r="N26" s="19" t="s">
        <v>166</v>
      </c>
      <c r="O26" s="19" t="s">
        <v>167</v>
      </c>
      <c r="P26" s="25" t="s">
        <v>35</v>
      </c>
      <c r="Q26" s="25" t="s">
        <v>35</v>
      </c>
      <c r="R26" s="25" t="s">
        <v>35</v>
      </c>
      <c r="S26" s="26">
        <v>0</v>
      </c>
      <c r="T26" s="25">
        <v>0</v>
      </c>
      <c r="U26" s="18" t="s">
        <v>36</v>
      </c>
      <c r="V26" s="18" t="s">
        <v>37</v>
      </c>
      <c r="W26" s="18" t="s">
        <v>38</v>
      </c>
      <c r="X26" s="18" t="s">
        <v>39</v>
      </c>
      <c r="Y26" s="18" t="s">
        <v>40</v>
      </c>
      <c r="Z26" s="33">
        <v>157635031000</v>
      </c>
      <c r="AA26" s="33">
        <v>157635031000</v>
      </c>
      <c r="AB26" s="34">
        <v>79134448732</v>
      </c>
      <c r="AC26" s="33">
        <v>0</v>
      </c>
      <c r="AD26" s="18" t="s">
        <v>71</v>
      </c>
      <c r="AE26" s="18" t="s">
        <v>153</v>
      </c>
      <c r="AF26" s="18" t="s">
        <v>168</v>
      </c>
      <c r="AG26" s="18" t="s">
        <v>143</v>
      </c>
    </row>
    <row r="27" spans="1:33" ht="16.5" customHeight="1" x14ac:dyDescent="0.2">
      <c r="A27" s="21" t="s">
        <v>21</v>
      </c>
      <c r="B27" s="18" t="s">
        <v>124</v>
      </c>
      <c r="C27" s="18" t="s">
        <v>23</v>
      </c>
      <c r="D27" s="18" t="s">
        <v>125</v>
      </c>
      <c r="E27" s="17" t="s">
        <v>126</v>
      </c>
      <c r="F27" s="17">
        <v>2023</v>
      </c>
      <c r="G27" s="32" t="s">
        <v>127</v>
      </c>
      <c r="H27" s="18" t="s">
        <v>27</v>
      </c>
      <c r="I27" s="17" t="s">
        <v>169</v>
      </c>
      <c r="J27" s="32" t="s">
        <v>170</v>
      </c>
      <c r="K27" s="18" t="s">
        <v>171</v>
      </c>
      <c r="L27" s="18" t="s">
        <v>172</v>
      </c>
      <c r="M27" s="19" t="s">
        <v>173</v>
      </c>
      <c r="N27" s="19" t="s">
        <v>173</v>
      </c>
      <c r="O27" s="19" t="s">
        <v>173</v>
      </c>
      <c r="P27" s="25" t="s">
        <v>35</v>
      </c>
      <c r="Q27" s="25" t="s">
        <v>35</v>
      </c>
      <c r="R27" s="25" t="s">
        <v>35</v>
      </c>
      <c r="S27" s="26">
        <v>0</v>
      </c>
      <c r="T27" s="25">
        <v>0</v>
      </c>
      <c r="U27" s="18" t="s">
        <v>36</v>
      </c>
      <c r="V27" s="18" t="s">
        <v>37</v>
      </c>
      <c r="W27" s="18" t="s">
        <v>38</v>
      </c>
      <c r="X27" s="18" t="s">
        <v>39</v>
      </c>
      <c r="Y27" s="18" t="s">
        <v>40</v>
      </c>
      <c r="Z27" s="33">
        <v>106096700000</v>
      </c>
      <c r="AA27" s="33">
        <v>106096700000</v>
      </c>
      <c r="AB27" s="34">
        <v>99093722000</v>
      </c>
      <c r="AC27" s="33">
        <v>0</v>
      </c>
      <c r="AD27" s="18" t="s">
        <v>71</v>
      </c>
      <c r="AE27" s="18" t="s">
        <v>153</v>
      </c>
      <c r="AF27" s="18" t="s">
        <v>174</v>
      </c>
      <c r="AG27" s="18" t="s">
        <v>143</v>
      </c>
    </row>
    <row r="28" spans="1:33" ht="16.5" customHeight="1" x14ac:dyDescent="0.2">
      <c r="A28" s="21" t="s">
        <v>21</v>
      </c>
      <c r="B28" s="18" t="s">
        <v>124</v>
      </c>
      <c r="C28" s="18" t="s">
        <v>23</v>
      </c>
      <c r="D28" s="18" t="s">
        <v>125</v>
      </c>
      <c r="E28" s="17" t="s">
        <v>126</v>
      </c>
      <c r="F28" s="17">
        <v>2023</v>
      </c>
      <c r="G28" s="32" t="s">
        <v>127</v>
      </c>
      <c r="H28" s="18" t="s">
        <v>27</v>
      </c>
      <c r="I28" s="17" t="s">
        <v>175</v>
      </c>
      <c r="J28" s="32" t="s">
        <v>176</v>
      </c>
      <c r="K28" s="18" t="s">
        <v>177</v>
      </c>
      <c r="L28" s="18" t="s">
        <v>178</v>
      </c>
      <c r="M28" s="19" t="s">
        <v>179</v>
      </c>
      <c r="N28" s="19" t="s">
        <v>179</v>
      </c>
      <c r="O28" s="19" t="s">
        <v>179</v>
      </c>
      <c r="P28" s="25" t="s">
        <v>35</v>
      </c>
      <c r="Q28" s="25" t="s">
        <v>35</v>
      </c>
      <c r="R28" s="25" t="s">
        <v>35</v>
      </c>
      <c r="S28" s="26">
        <v>0</v>
      </c>
      <c r="T28" s="25">
        <v>0</v>
      </c>
      <c r="U28" s="18" t="s">
        <v>36</v>
      </c>
      <c r="V28" s="18" t="s">
        <v>135</v>
      </c>
      <c r="W28" s="18" t="s">
        <v>38</v>
      </c>
      <c r="X28" s="18" t="s">
        <v>180</v>
      </c>
      <c r="Y28" s="18" t="s">
        <v>138</v>
      </c>
      <c r="Z28" s="33">
        <v>2850133000</v>
      </c>
      <c r="AA28" s="33">
        <v>2850133000</v>
      </c>
      <c r="AB28" s="34">
        <v>2171259000</v>
      </c>
      <c r="AC28" s="33">
        <v>0</v>
      </c>
      <c r="AD28" s="18" t="s">
        <v>71</v>
      </c>
      <c r="AE28" s="18" t="s">
        <v>181</v>
      </c>
      <c r="AF28" s="18" t="s">
        <v>182</v>
      </c>
      <c r="AG28" s="18" t="s">
        <v>143</v>
      </c>
    </row>
    <row r="29" spans="1:33" ht="16.5" customHeight="1" x14ac:dyDescent="0.2">
      <c r="A29" s="21" t="s">
        <v>21</v>
      </c>
      <c r="B29" s="18" t="s">
        <v>124</v>
      </c>
      <c r="C29" s="18" t="s">
        <v>23</v>
      </c>
      <c r="D29" s="18" t="s">
        <v>125</v>
      </c>
      <c r="E29" s="17" t="s">
        <v>126</v>
      </c>
      <c r="F29" s="17">
        <v>2023</v>
      </c>
      <c r="G29" s="32" t="s">
        <v>127</v>
      </c>
      <c r="H29" s="18" t="s">
        <v>27</v>
      </c>
      <c r="I29" s="17" t="s">
        <v>175</v>
      </c>
      <c r="J29" s="32" t="s">
        <v>176</v>
      </c>
      <c r="K29" s="18" t="s">
        <v>177</v>
      </c>
      <c r="L29" s="18" t="s">
        <v>184</v>
      </c>
      <c r="M29" s="19" t="s">
        <v>185</v>
      </c>
      <c r="N29" s="19" t="s">
        <v>186</v>
      </c>
      <c r="O29" s="19" t="s">
        <v>186</v>
      </c>
      <c r="P29" s="25" t="s">
        <v>35</v>
      </c>
      <c r="Q29" s="25" t="s">
        <v>35</v>
      </c>
      <c r="R29" s="25" t="s">
        <v>35</v>
      </c>
      <c r="S29" s="26">
        <v>0</v>
      </c>
      <c r="T29" s="25">
        <v>0</v>
      </c>
      <c r="U29" s="18" t="s">
        <v>36</v>
      </c>
      <c r="V29" s="18" t="s">
        <v>135</v>
      </c>
      <c r="W29" s="18" t="s">
        <v>38</v>
      </c>
      <c r="X29" s="18" t="s">
        <v>180</v>
      </c>
      <c r="Y29" s="18" t="s">
        <v>138</v>
      </c>
      <c r="Z29" s="33">
        <v>0</v>
      </c>
      <c r="AA29" s="33">
        <v>0</v>
      </c>
      <c r="AB29" s="34">
        <v>0</v>
      </c>
      <c r="AC29" s="33">
        <v>0</v>
      </c>
      <c r="AD29" s="18" t="s">
        <v>71</v>
      </c>
      <c r="AE29" s="18" t="s">
        <v>181</v>
      </c>
      <c r="AF29" s="18" t="s">
        <v>182</v>
      </c>
      <c r="AG29" s="18" t="s">
        <v>143</v>
      </c>
    </row>
    <row r="30" spans="1:33" ht="16.5" customHeight="1" x14ac:dyDescent="0.2">
      <c r="A30" s="21" t="s">
        <v>21</v>
      </c>
      <c r="B30" s="18" t="s">
        <v>124</v>
      </c>
      <c r="C30" s="18" t="s">
        <v>23</v>
      </c>
      <c r="D30" s="18" t="s">
        <v>125</v>
      </c>
      <c r="E30" s="17" t="s">
        <v>126</v>
      </c>
      <c r="F30" s="17">
        <v>2023</v>
      </c>
      <c r="G30" s="32" t="s">
        <v>127</v>
      </c>
      <c r="H30" s="18" t="s">
        <v>27</v>
      </c>
      <c r="I30" s="17" t="s">
        <v>175</v>
      </c>
      <c r="J30" s="32" t="s">
        <v>176</v>
      </c>
      <c r="K30" s="18" t="s">
        <v>177</v>
      </c>
      <c r="L30" s="18" t="s">
        <v>187</v>
      </c>
      <c r="M30" s="19" t="s">
        <v>188</v>
      </c>
      <c r="N30" s="19" t="s">
        <v>188</v>
      </c>
      <c r="O30" s="19" t="s">
        <v>188</v>
      </c>
      <c r="P30" s="25" t="s">
        <v>35</v>
      </c>
      <c r="Q30" s="25" t="s">
        <v>35</v>
      </c>
      <c r="R30" s="25" t="s">
        <v>35</v>
      </c>
      <c r="S30" s="26">
        <v>0</v>
      </c>
      <c r="T30" s="25">
        <v>0</v>
      </c>
      <c r="U30" s="18" t="s">
        <v>36</v>
      </c>
      <c r="V30" s="18" t="s">
        <v>135</v>
      </c>
      <c r="W30" s="18" t="s">
        <v>189</v>
      </c>
      <c r="X30" s="18" t="s">
        <v>190</v>
      </c>
      <c r="Y30" s="18" t="s">
        <v>138</v>
      </c>
      <c r="Z30" s="33">
        <v>2206766000</v>
      </c>
      <c r="AA30" s="33">
        <v>2206766000</v>
      </c>
      <c r="AB30" s="34">
        <v>2049074000</v>
      </c>
      <c r="AC30" s="33">
        <v>0</v>
      </c>
      <c r="AD30" s="18" t="s">
        <v>71</v>
      </c>
      <c r="AE30" s="18" t="s">
        <v>181</v>
      </c>
      <c r="AF30" s="18" t="s">
        <v>182</v>
      </c>
      <c r="AG30" s="18" t="s">
        <v>143</v>
      </c>
    </row>
    <row r="31" spans="1:33" ht="16.5" customHeight="1" x14ac:dyDescent="0.2">
      <c r="A31" s="21" t="s">
        <v>21</v>
      </c>
      <c r="B31" s="18" t="s">
        <v>124</v>
      </c>
      <c r="C31" s="18" t="s">
        <v>23</v>
      </c>
      <c r="D31" s="18" t="s">
        <v>125</v>
      </c>
      <c r="E31" s="17" t="s">
        <v>126</v>
      </c>
      <c r="F31" s="17">
        <v>2023</v>
      </c>
      <c r="G31" s="32" t="s">
        <v>127</v>
      </c>
      <c r="H31" s="18" t="s">
        <v>27</v>
      </c>
      <c r="I31" s="17" t="s">
        <v>175</v>
      </c>
      <c r="J31" s="32" t="s">
        <v>176</v>
      </c>
      <c r="K31" s="18" t="s">
        <v>177</v>
      </c>
      <c r="L31" s="18" t="s">
        <v>193</v>
      </c>
      <c r="M31" s="19" t="s">
        <v>194</v>
      </c>
      <c r="N31" s="19" t="s">
        <v>195</v>
      </c>
      <c r="O31" s="19" t="s">
        <v>196</v>
      </c>
      <c r="P31" s="25" t="s">
        <v>35</v>
      </c>
      <c r="Q31" s="25" t="s">
        <v>35</v>
      </c>
      <c r="R31" s="25" t="s">
        <v>35</v>
      </c>
      <c r="S31" s="26">
        <v>0</v>
      </c>
      <c r="T31" s="25">
        <v>0</v>
      </c>
      <c r="U31" s="18" t="s">
        <v>36</v>
      </c>
      <c r="V31" s="18" t="s">
        <v>37</v>
      </c>
      <c r="W31" s="18" t="s">
        <v>136</v>
      </c>
      <c r="X31" s="18" t="s">
        <v>197</v>
      </c>
      <c r="Y31" s="18" t="s">
        <v>40</v>
      </c>
      <c r="Z31" s="33">
        <v>792901000</v>
      </c>
      <c r="AA31" s="33">
        <v>792901000</v>
      </c>
      <c r="AB31" s="34">
        <v>778975000</v>
      </c>
      <c r="AC31" s="33">
        <v>0</v>
      </c>
      <c r="AD31" s="18" t="s">
        <v>71</v>
      </c>
      <c r="AE31" s="18" t="s">
        <v>181</v>
      </c>
      <c r="AF31" s="18" t="s">
        <v>182</v>
      </c>
      <c r="AG31" s="18" t="s">
        <v>143</v>
      </c>
    </row>
    <row r="32" spans="1:33" ht="16.5" customHeight="1" x14ac:dyDescent="0.2">
      <c r="A32" s="21" t="s">
        <v>21</v>
      </c>
      <c r="B32" s="18" t="s">
        <v>124</v>
      </c>
      <c r="C32" s="18" t="s">
        <v>23</v>
      </c>
      <c r="D32" s="18" t="s">
        <v>125</v>
      </c>
      <c r="E32" s="17" t="s">
        <v>126</v>
      </c>
      <c r="F32" s="17">
        <v>2023</v>
      </c>
      <c r="G32" s="32" t="s">
        <v>127</v>
      </c>
      <c r="H32" s="18" t="s">
        <v>27</v>
      </c>
      <c r="I32" s="17" t="s">
        <v>175</v>
      </c>
      <c r="J32" s="32" t="s">
        <v>176</v>
      </c>
      <c r="K32" s="18" t="s">
        <v>177</v>
      </c>
      <c r="L32" s="18" t="s">
        <v>199</v>
      </c>
      <c r="M32" s="19" t="s">
        <v>32</v>
      </c>
      <c r="N32" s="19" t="s">
        <v>32</v>
      </c>
      <c r="O32" s="19" t="s">
        <v>32</v>
      </c>
      <c r="P32" s="25" t="s">
        <v>35</v>
      </c>
      <c r="Q32" s="25" t="s">
        <v>35</v>
      </c>
      <c r="R32" s="25" t="s">
        <v>35</v>
      </c>
      <c r="S32" s="26">
        <v>0</v>
      </c>
      <c r="T32" s="25">
        <v>0</v>
      </c>
      <c r="U32" s="18" t="s">
        <v>36</v>
      </c>
      <c r="V32" s="18" t="s">
        <v>135</v>
      </c>
      <c r="W32" s="18" t="s">
        <v>38</v>
      </c>
      <c r="X32" s="18" t="s">
        <v>180</v>
      </c>
      <c r="Y32" s="18" t="s">
        <v>138</v>
      </c>
      <c r="Z32" s="33">
        <v>9608694000</v>
      </c>
      <c r="AA32" s="33">
        <v>9608694000</v>
      </c>
      <c r="AB32" s="34">
        <v>8606435000</v>
      </c>
      <c r="AC32" s="33">
        <v>0</v>
      </c>
      <c r="AD32" s="18" t="s">
        <v>71</v>
      </c>
      <c r="AE32" s="18" t="s">
        <v>181</v>
      </c>
      <c r="AF32" s="18" t="s">
        <v>182</v>
      </c>
      <c r="AG32" s="18" t="s">
        <v>143</v>
      </c>
    </row>
    <row r="33" spans="1:33" ht="16.5" customHeight="1" x14ac:dyDescent="0.2">
      <c r="A33" s="21" t="s">
        <v>21</v>
      </c>
      <c r="B33" s="18" t="s">
        <v>124</v>
      </c>
      <c r="C33" s="18" t="s">
        <v>23</v>
      </c>
      <c r="D33" s="18" t="s">
        <v>125</v>
      </c>
      <c r="E33" s="17" t="s">
        <v>126</v>
      </c>
      <c r="F33" s="17">
        <v>2023</v>
      </c>
      <c r="G33" s="32" t="s">
        <v>127</v>
      </c>
      <c r="H33" s="18" t="s">
        <v>27</v>
      </c>
      <c r="I33" s="17" t="s">
        <v>200</v>
      </c>
      <c r="J33" s="32" t="s">
        <v>201</v>
      </c>
      <c r="K33" s="18" t="s">
        <v>202</v>
      </c>
      <c r="L33" s="18" t="s">
        <v>203</v>
      </c>
      <c r="M33" s="19" t="s">
        <v>179</v>
      </c>
      <c r="N33" s="19" t="s">
        <v>204</v>
      </c>
      <c r="O33" s="19" t="s">
        <v>205</v>
      </c>
      <c r="P33" s="25" t="s">
        <v>35</v>
      </c>
      <c r="Q33" s="25" t="s">
        <v>35</v>
      </c>
      <c r="R33" s="25" t="s">
        <v>35</v>
      </c>
      <c r="S33" s="26">
        <v>0</v>
      </c>
      <c r="T33" s="25">
        <v>0</v>
      </c>
      <c r="U33" s="18" t="s">
        <v>36</v>
      </c>
      <c r="V33" s="18" t="s">
        <v>37</v>
      </c>
      <c r="W33" s="18" t="s">
        <v>38</v>
      </c>
      <c r="X33" s="18" t="s">
        <v>39</v>
      </c>
      <c r="Y33" s="18" t="s">
        <v>40</v>
      </c>
      <c r="Z33" s="33">
        <v>2700591000</v>
      </c>
      <c r="AA33" s="33">
        <v>2700591000</v>
      </c>
      <c r="AB33" s="34">
        <v>2074225562</v>
      </c>
      <c r="AC33" s="33">
        <v>0</v>
      </c>
      <c r="AD33" s="18" t="s">
        <v>71</v>
      </c>
      <c r="AE33" s="18" t="s">
        <v>206</v>
      </c>
      <c r="AF33" s="18" t="s">
        <v>207</v>
      </c>
      <c r="AG33" s="18" t="s">
        <v>143</v>
      </c>
    </row>
    <row r="34" spans="1:33" ht="16.5" customHeight="1" x14ac:dyDescent="0.2">
      <c r="A34" s="21" t="s">
        <v>21</v>
      </c>
      <c r="B34" s="18" t="s">
        <v>124</v>
      </c>
      <c r="C34" s="18" t="s">
        <v>23</v>
      </c>
      <c r="D34" s="18" t="s">
        <v>125</v>
      </c>
      <c r="E34" s="17" t="s">
        <v>126</v>
      </c>
      <c r="F34" s="17">
        <v>2023</v>
      </c>
      <c r="G34" s="32" t="s">
        <v>127</v>
      </c>
      <c r="H34" s="18" t="s">
        <v>27</v>
      </c>
      <c r="I34" s="17" t="s">
        <v>200</v>
      </c>
      <c r="J34" s="32" t="s">
        <v>201</v>
      </c>
      <c r="K34" s="18" t="s">
        <v>202</v>
      </c>
      <c r="L34" s="18" t="s">
        <v>208</v>
      </c>
      <c r="M34" s="19" t="s">
        <v>209</v>
      </c>
      <c r="N34" s="19" t="s">
        <v>209</v>
      </c>
      <c r="O34" s="19" t="s">
        <v>210</v>
      </c>
      <c r="P34" s="25" t="s">
        <v>35</v>
      </c>
      <c r="Q34" s="25" t="s">
        <v>35</v>
      </c>
      <c r="R34" s="25" t="s">
        <v>35</v>
      </c>
      <c r="S34" s="26">
        <v>0</v>
      </c>
      <c r="T34" s="25">
        <v>0</v>
      </c>
      <c r="U34" s="18" t="s">
        <v>36</v>
      </c>
      <c r="V34" s="18" t="s">
        <v>37</v>
      </c>
      <c r="W34" s="18" t="s">
        <v>38</v>
      </c>
      <c r="X34" s="18" t="s">
        <v>39</v>
      </c>
      <c r="Y34" s="18" t="s">
        <v>40</v>
      </c>
      <c r="Z34" s="33">
        <v>20358738800</v>
      </c>
      <c r="AA34" s="33">
        <v>20358738800</v>
      </c>
      <c r="AB34" s="34">
        <v>20041544800</v>
      </c>
      <c r="AC34" s="33">
        <v>0</v>
      </c>
      <c r="AD34" s="18" t="s">
        <v>71</v>
      </c>
      <c r="AE34" s="18" t="s">
        <v>206</v>
      </c>
      <c r="AF34" s="18" t="s">
        <v>207</v>
      </c>
      <c r="AG34" s="18" t="s">
        <v>143</v>
      </c>
    </row>
    <row r="35" spans="1:33" ht="16.5" customHeight="1" x14ac:dyDescent="0.2">
      <c r="A35" s="21" t="s">
        <v>21</v>
      </c>
      <c r="B35" s="18" t="s">
        <v>124</v>
      </c>
      <c r="C35" s="18" t="s">
        <v>23</v>
      </c>
      <c r="D35" s="18" t="s">
        <v>125</v>
      </c>
      <c r="E35" s="17" t="s">
        <v>126</v>
      </c>
      <c r="F35" s="17">
        <v>2023</v>
      </c>
      <c r="G35" s="32" t="s">
        <v>127</v>
      </c>
      <c r="H35" s="18" t="s">
        <v>27</v>
      </c>
      <c r="I35" s="17" t="s">
        <v>200</v>
      </c>
      <c r="J35" s="32" t="s">
        <v>201</v>
      </c>
      <c r="K35" s="18" t="s">
        <v>202</v>
      </c>
      <c r="L35" s="18" t="s">
        <v>211</v>
      </c>
      <c r="M35" s="19" t="s">
        <v>212</v>
      </c>
      <c r="N35" s="19" t="s">
        <v>212</v>
      </c>
      <c r="O35" s="19" t="s">
        <v>212</v>
      </c>
      <c r="P35" s="25" t="s">
        <v>35</v>
      </c>
      <c r="Q35" s="25" t="s">
        <v>35</v>
      </c>
      <c r="R35" s="25" t="s">
        <v>35</v>
      </c>
      <c r="S35" s="26">
        <v>0</v>
      </c>
      <c r="T35" s="25">
        <v>0</v>
      </c>
      <c r="U35" s="18" t="s">
        <v>36</v>
      </c>
      <c r="V35" s="18" t="s">
        <v>37</v>
      </c>
      <c r="W35" s="18" t="s">
        <v>38</v>
      </c>
      <c r="X35" s="18" t="s">
        <v>39</v>
      </c>
      <c r="Y35" s="18" t="s">
        <v>40</v>
      </c>
      <c r="Z35" s="33">
        <v>4704920000</v>
      </c>
      <c r="AA35" s="33">
        <v>4704920000</v>
      </c>
      <c r="AB35" s="34">
        <v>4688399000</v>
      </c>
      <c r="AC35" s="33">
        <v>0</v>
      </c>
      <c r="AD35" s="18" t="s">
        <v>71</v>
      </c>
      <c r="AE35" s="18" t="s">
        <v>206</v>
      </c>
      <c r="AF35" s="18" t="s">
        <v>213</v>
      </c>
      <c r="AG35" s="18" t="s">
        <v>143</v>
      </c>
    </row>
    <row r="36" spans="1:33" ht="16.5" customHeight="1" x14ac:dyDescent="0.2">
      <c r="A36" s="21" t="s">
        <v>21</v>
      </c>
      <c r="B36" s="18" t="s">
        <v>124</v>
      </c>
      <c r="C36" s="18" t="s">
        <v>23</v>
      </c>
      <c r="D36" s="18" t="s">
        <v>125</v>
      </c>
      <c r="E36" s="17" t="s">
        <v>126</v>
      </c>
      <c r="F36" s="17">
        <v>2023</v>
      </c>
      <c r="G36" s="32" t="s">
        <v>127</v>
      </c>
      <c r="H36" s="18" t="s">
        <v>27</v>
      </c>
      <c r="I36" s="17" t="s">
        <v>200</v>
      </c>
      <c r="J36" s="32" t="s">
        <v>201</v>
      </c>
      <c r="K36" s="18" t="s">
        <v>202</v>
      </c>
      <c r="L36" s="18" t="s">
        <v>214</v>
      </c>
      <c r="M36" s="19" t="s">
        <v>132</v>
      </c>
      <c r="N36" s="19" t="s">
        <v>215</v>
      </c>
      <c r="O36" s="19" t="s">
        <v>216</v>
      </c>
      <c r="P36" s="25" t="s">
        <v>35</v>
      </c>
      <c r="Q36" s="25" t="s">
        <v>35</v>
      </c>
      <c r="R36" s="25" t="s">
        <v>35</v>
      </c>
      <c r="S36" s="26">
        <v>0</v>
      </c>
      <c r="T36" s="25">
        <v>0</v>
      </c>
      <c r="U36" s="18" t="s">
        <v>36</v>
      </c>
      <c r="V36" s="18" t="s">
        <v>37</v>
      </c>
      <c r="W36" s="18" t="s">
        <v>38</v>
      </c>
      <c r="X36" s="18" t="s">
        <v>39</v>
      </c>
      <c r="Y36" s="18" t="s">
        <v>40</v>
      </c>
      <c r="Z36" s="33">
        <v>7608000000</v>
      </c>
      <c r="AA36" s="33">
        <v>7608000000</v>
      </c>
      <c r="AB36" s="34">
        <v>6428609811</v>
      </c>
      <c r="AC36" s="33">
        <v>0</v>
      </c>
      <c r="AD36" s="18" t="s">
        <v>71</v>
      </c>
      <c r="AE36" s="18" t="s">
        <v>206</v>
      </c>
      <c r="AF36" s="18" t="s">
        <v>207</v>
      </c>
      <c r="AG36" s="18" t="s">
        <v>143</v>
      </c>
    </row>
    <row r="37" spans="1:33" ht="16.5" customHeight="1" x14ac:dyDescent="0.2">
      <c r="A37" s="21" t="s">
        <v>21</v>
      </c>
      <c r="B37" s="18" t="s">
        <v>124</v>
      </c>
      <c r="C37" s="18" t="s">
        <v>23</v>
      </c>
      <c r="D37" s="18" t="s">
        <v>125</v>
      </c>
      <c r="E37" s="17" t="s">
        <v>126</v>
      </c>
      <c r="F37" s="17">
        <v>2023</v>
      </c>
      <c r="G37" s="32" t="s">
        <v>127</v>
      </c>
      <c r="H37" s="18" t="s">
        <v>27</v>
      </c>
      <c r="I37" s="17" t="s">
        <v>217</v>
      </c>
      <c r="J37" s="32" t="s">
        <v>218</v>
      </c>
      <c r="K37" s="18" t="s">
        <v>219</v>
      </c>
      <c r="L37" s="18" t="s">
        <v>220</v>
      </c>
      <c r="M37" s="19" t="s">
        <v>212</v>
      </c>
      <c r="N37" s="19" t="s">
        <v>221</v>
      </c>
      <c r="O37" s="19" t="s">
        <v>221</v>
      </c>
      <c r="P37" s="25" t="s">
        <v>35</v>
      </c>
      <c r="Q37" s="25" t="s">
        <v>35</v>
      </c>
      <c r="R37" s="25" t="s">
        <v>35</v>
      </c>
      <c r="S37" s="26">
        <v>0</v>
      </c>
      <c r="T37" s="25">
        <v>0</v>
      </c>
      <c r="U37" s="18" t="s">
        <v>36</v>
      </c>
      <c r="V37" s="18" t="s">
        <v>37</v>
      </c>
      <c r="W37" s="18" t="s">
        <v>38</v>
      </c>
      <c r="X37" s="18" t="s">
        <v>39</v>
      </c>
      <c r="Y37" s="18" t="s">
        <v>40</v>
      </c>
      <c r="Z37" s="33">
        <v>2162214325</v>
      </c>
      <c r="AA37" s="33">
        <v>2162214325</v>
      </c>
      <c r="AB37" s="34">
        <v>2098015325</v>
      </c>
      <c r="AC37" s="33">
        <v>0</v>
      </c>
      <c r="AD37" s="18" t="s">
        <v>71</v>
      </c>
      <c r="AE37" s="18" t="s">
        <v>222</v>
      </c>
      <c r="AF37" s="18" t="s">
        <v>223</v>
      </c>
      <c r="AG37" s="18" t="s">
        <v>143</v>
      </c>
    </row>
    <row r="38" spans="1:33" ht="16.5" customHeight="1" x14ac:dyDescent="0.2">
      <c r="A38" s="21" t="s">
        <v>21</v>
      </c>
      <c r="B38" s="18" t="s">
        <v>124</v>
      </c>
      <c r="C38" s="18" t="s">
        <v>23</v>
      </c>
      <c r="D38" s="18" t="s">
        <v>125</v>
      </c>
      <c r="E38" s="17" t="s">
        <v>126</v>
      </c>
      <c r="F38" s="17">
        <v>2023</v>
      </c>
      <c r="G38" s="32" t="s">
        <v>127</v>
      </c>
      <c r="H38" s="18" t="s">
        <v>27</v>
      </c>
      <c r="I38" s="17" t="s">
        <v>217</v>
      </c>
      <c r="J38" s="32" t="s">
        <v>218</v>
      </c>
      <c r="K38" s="18" t="s">
        <v>219</v>
      </c>
      <c r="L38" s="18" t="s">
        <v>224</v>
      </c>
      <c r="M38" s="19" t="s">
        <v>225</v>
      </c>
      <c r="N38" s="19" t="s">
        <v>225</v>
      </c>
      <c r="O38" s="19" t="s">
        <v>226</v>
      </c>
      <c r="P38" s="25" t="s">
        <v>35</v>
      </c>
      <c r="Q38" s="25" t="s">
        <v>35</v>
      </c>
      <c r="R38" s="25" t="s">
        <v>35</v>
      </c>
      <c r="S38" s="26">
        <v>0</v>
      </c>
      <c r="T38" s="25">
        <v>0</v>
      </c>
      <c r="U38" s="18" t="s">
        <v>36</v>
      </c>
      <c r="V38" s="18" t="s">
        <v>37</v>
      </c>
      <c r="W38" s="18" t="s">
        <v>38</v>
      </c>
      <c r="X38" s="18" t="s">
        <v>39</v>
      </c>
      <c r="Y38" s="18" t="s">
        <v>40</v>
      </c>
      <c r="Z38" s="33">
        <v>1541341564</v>
      </c>
      <c r="AA38" s="33">
        <v>1541341564</v>
      </c>
      <c r="AB38" s="34">
        <v>1533349564</v>
      </c>
      <c r="AC38" s="33">
        <v>0</v>
      </c>
      <c r="AD38" s="18" t="s">
        <v>71</v>
      </c>
      <c r="AE38" s="18" t="s">
        <v>222</v>
      </c>
      <c r="AF38" s="18" t="s">
        <v>223</v>
      </c>
      <c r="AG38" s="18" t="s">
        <v>143</v>
      </c>
    </row>
    <row r="39" spans="1:33" ht="16.5" customHeight="1" x14ac:dyDescent="0.2">
      <c r="A39" s="21" t="s">
        <v>21</v>
      </c>
      <c r="B39" s="18" t="s">
        <v>124</v>
      </c>
      <c r="C39" s="18" t="s">
        <v>23</v>
      </c>
      <c r="D39" s="18" t="s">
        <v>125</v>
      </c>
      <c r="E39" s="17" t="s">
        <v>126</v>
      </c>
      <c r="F39" s="17">
        <v>2023</v>
      </c>
      <c r="G39" s="32" t="s">
        <v>127</v>
      </c>
      <c r="H39" s="18" t="s">
        <v>27</v>
      </c>
      <c r="I39" s="17" t="s">
        <v>217</v>
      </c>
      <c r="J39" s="32" t="s">
        <v>218</v>
      </c>
      <c r="K39" s="18" t="s">
        <v>219</v>
      </c>
      <c r="L39" s="18" t="s">
        <v>227</v>
      </c>
      <c r="M39" s="19" t="s">
        <v>228</v>
      </c>
      <c r="N39" s="19" t="s">
        <v>229</v>
      </c>
      <c r="O39" s="19" t="s">
        <v>34</v>
      </c>
      <c r="P39" s="25" t="s">
        <v>35</v>
      </c>
      <c r="Q39" s="25" t="s">
        <v>35</v>
      </c>
      <c r="R39" s="25" t="s">
        <v>35</v>
      </c>
      <c r="S39" s="26">
        <v>0</v>
      </c>
      <c r="T39" s="25">
        <v>0</v>
      </c>
      <c r="U39" s="18" t="s">
        <v>36</v>
      </c>
      <c r="V39" s="18" t="s">
        <v>37</v>
      </c>
      <c r="W39" s="18" t="s">
        <v>38</v>
      </c>
      <c r="X39" s="18" t="s">
        <v>39</v>
      </c>
      <c r="Y39" s="18" t="s">
        <v>40</v>
      </c>
      <c r="Z39" s="33">
        <v>2150389565</v>
      </c>
      <c r="AA39" s="33">
        <v>2150389565</v>
      </c>
      <c r="AB39" s="34">
        <v>1959280267</v>
      </c>
      <c r="AC39" s="33">
        <v>0</v>
      </c>
      <c r="AD39" s="18" t="s">
        <v>71</v>
      </c>
      <c r="AE39" s="18" t="s">
        <v>222</v>
      </c>
      <c r="AF39" s="18" t="s">
        <v>223</v>
      </c>
      <c r="AG39" s="18" t="s">
        <v>143</v>
      </c>
    </row>
    <row r="40" spans="1:33" ht="16.5" customHeight="1" x14ac:dyDescent="0.2">
      <c r="A40" s="21" t="s">
        <v>21</v>
      </c>
      <c r="B40" s="18" t="s">
        <v>124</v>
      </c>
      <c r="C40" s="18" t="s">
        <v>23</v>
      </c>
      <c r="D40" s="18" t="s">
        <v>125</v>
      </c>
      <c r="E40" s="17" t="s">
        <v>126</v>
      </c>
      <c r="F40" s="17">
        <v>2023</v>
      </c>
      <c r="G40" s="32" t="s">
        <v>127</v>
      </c>
      <c r="H40" s="18" t="s">
        <v>27</v>
      </c>
      <c r="I40" s="17" t="s">
        <v>230</v>
      </c>
      <c r="J40" s="32" t="s">
        <v>231</v>
      </c>
      <c r="K40" s="18" t="s">
        <v>232</v>
      </c>
      <c r="L40" s="18" t="s">
        <v>233</v>
      </c>
      <c r="M40" s="19" t="s">
        <v>234</v>
      </c>
      <c r="N40" s="19" t="s">
        <v>228</v>
      </c>
      <c r="O40" s="19" t="s">
        <v>235</v>
      </c>
      <c r="P40" s="25" t="s">
        <v>35</v>
      </c>
      <c r="Q40" s="25" t="s">
        <v>35</v>
      </c>
      <c r="R40" s="25" t="s">
        <v>35</v>
      </c>
      <c r="S40" s="26">
        <v>0</v>
      </c>
      <c r="T40" s="25">
        <v>0</v>
      </c>
      <c r="U40" s="18" t="s">
        <v>36</v>
      </c>
      <c r="V40" s="18" t="s">
        <v>135</v>
      </c>
      <c r="W40" s="18" t="s">
        <v>38</v>
      </c>
      <c r="X40" s="18" t="s">
        <v>180</v>
      </c>
      <c r="Y40" s="18" t="s">
        <v>138</v>
      </c>
      <c r="Z40" s="33">
        <v>27034898233</v>
      </c>
      <c r="AA40" s="33">
        <v>27034898233</v>
      </c>
      <c r="AB40" s="34">
        <v>26964124000</v>
      </c>
      <c r="AC40" s="33">
        <v>0</v>
      </c>
      <c r="AD40" s="18" t="s">
        <v>71</v>
      </c>
      <c r="AE40" s="18" t="s">
        <v>222</v>
      </c>
      <c r="AF40" s="18" t="s">
        <v>236</v>
      </c>
      <c r="AG40" s="18" t="s">
        <v>143</v>
      </c>
    </row>
    <row r="41" spans="1:33" ht="16.5" customHeight="1" x14ac:dyDescent="0.2">
      <c r="A41" s="21" t="s">
        <v>21</v>
      </c>
      <c r="B41" s="18" t="s">
        <v>124</v>
      </c>
      <c r="C41" s="18" t="s">
        <v>23</v>
      </c>
      <c r="D41" s="18" t="s">
        <v>125</v>
      </c>
      <c r="E41" s="17" t="s">
        <v>126</v>
      </c>
      <c r="F41" s="17">
        <v>2023</v>
      </c>
      <c r="G41" s="32" t="s">
        <v>127</v>
      </c>
      <c r="H41" s="18" t="s">
        <v>27</v>
      </c>
      <c r="I41" s="17" t="s">
        <v>237</v>
      </c>
      <c r="J41" s="32" t="s">
        <v>238</v>
      </c>
      <c r="K41" s="18" t="s">
        <v>239</v>
      </c>
      <c r="L41" s="18" t="s">
        <v>240</v>
      </c>
      <c r="M41" s="19" t="s">
        <v>179</v>
      </c>
      <c r="N41" s="19" t="s">
        <v>34</v>
      </c>
      <c r="O41" s="19" t="s">
        <v>241</v>
      </c>
      <c r="P41" s="25" t="s">
        <v>35</v>
      </c>
      <c r="Q41" s="25" t="s">
        <v>35</v>
      </c>
      <c r="R41" s="25" t="s">
        <v>35</v>
      </c>
      <c r="S41" s="26">
        <v>0</v>
      </c>
      <c r="T41" s="25">
        <v>0</v>
      </c>
      <c r="U41" s="18" t="s">
        <v>36</v>
      </c>
      <c r="V41" s="18" t="s">
        <v>37</v>
      </c>
      <c r="W41" s="18" t="s">
        <v>38</v>
      </c>
      <c r="X41" s="18" t="s">
        <v>242</v>
      </c>
      <c r="Y41" s="18" t="s">
        <v>40</v>
      </c>
      <c r="Z41" s="33">
        <v>626720000</v>
      </c>
      <c r="AA41" s="33">
        <v>626720000</v>
      </c>
      <c r="AB41" s="34">
        <v>626720000</v>
      </c>
      <c r="AC41" s="33">
        <v>0</v>
      </c>
      <c r="AD41" s="18" t="s">
        <v>243</v>
      </c>
      <c r="AE41" s="18" t="s">
        <v>244</v>
      </c>
      <c r="AF41" s="18" t="s">
        <v>245</v>
      </c>
      <c r="AG41" s="18" t="s">
        <v>143</v>
      </c>
    </row>
    <row r="42" spans="1:33" ht="16.5" customHeight="1" x14ac:dyDescent="0.2">
      <c r="A42" s="21" t="s">
        <v>21</v>
      </c>
      <c r="B42" s="18" t="s">
        <v>124</v>
      </c>
      <c r="C42" s="18" t="s">
        <v>23</v>
      </c>
      <c r="D42" s="18" t="s">
        <v>125</v>
      </c>
      <c r="E42" s="17" t="s">
        <v>126</v>
      </c>
      <c r="F42" s="17">
        <v>2023</v>
      </c>
      <c r="G42" s="32" t="s">
        <v>127</v>
      </c>
      <c r="H42" s="18" t="s">
        <v>27</v>
      </c>
      <c r="I42" s="17" t="s">
        <v>237</v>
      </c>
      <c r="J42" s="32" t="s">
        <v>238</v>
      </c>
      <c r="K42" s="18" t="s">
        <v>239</v>
      </c>
      <c r="L42" s="18" t="s">
        <v>247</v>
      </c>
      <c r="M42" s="19" t="s">
        <v>248</v>
      </c>
      <c r="N42" s="19" t="s">
        <v>249</v>
      </c>
      <c r="O42" s="19" t="s">
        <v>250</v>
      </c>
      <c r="P42" s="25" t="s">
        <v>35</v>
      </c>
      <c r="Q42" s="25" t="s">
        <v>35</v>
      </c>
      <c r="R42" s="25" t="s">
        <v>35</v>
      </c>
      <c r="S42" s="26">
        <v>0</v>
      </c>
      <c r="T42" s="25">
        <v>0</v>
      </c>
      <c r="U42" s="18" t="s">
        <v>36</v>
      </c>
      <c r="V42" s="18" t="s">
        <v>37</v>
      </c>
      <c r="W42" s="18" t="s">
        <v>38</v>
      </c>
      <c r="X42" s="18" t="s">
        <v>242</v>
      </c>
      <c r="Y42" s="18" t="s">
        <v>40</v>
      </c>
      <c r="Z42" s="33">
        <v>404547000</v>
      </c>
      <c r="AA42" s="33">
        <v>404547000</v>
      </c>
      <c r="AB42" s="34">
        <v>404547000</v>
      </c>
      <c r="AC42" s="33">
        <v>0</v>
      </c>
      <c r="AD42" s="18" t="s">
        <v>243</v>
      </c>
      <c r="AE42" s="18" t="s">
        <v>244</v>
      </c>
      <c r="AF42" s="18" t="s">
        <v>245</v>
      </c>
      <c r="AG42" s="18" t="s">
        <v>143</v>
      </c>
    </row>
    <row r="43" spans="1:33" ht="16.5" customHeight="1" x14ac:dyDescent="0.2">
      <c r="A43" s="21" t="s">
        <v>21</v>
      </c>
      <c r="B43" s="18" t="s">
        <v>124</v>
      </c>
      <c r="C43" s="18" t="s">
        <v>23</v>
      </c>
      <c r="D43" s="18" t="s">
        <v>125</v>
      </c>
      <c r="E43" s="17" t="s">
        <v>126</v>
      </c>
      <c r="F43" s="17">
        <v>2023</v>
      </c>
      <c r="G43" s="32" t="s">
        <v>127</v>
      </c>
      <c r="H43" s="18" t="s">
        <v>27</v>
      </c>
      <c r="I43" s="17" t="s">
        <v>237</v>
      </c>
      <c r="J43" s="32" t="s">
        <v>238</v>
      </c>
      <c r="K43" s="18" t="s">
        <v>239</v>
      </c>
      <c r="L43" s="18" t="s">
        <v>251</v>
      </c>
      <c r="M43" s="19" t="s">
        <v>250</v>
      </c>
      <c r="N43" s="19" t="s">
        <v>241</v>
      </c>
      <c r="O43" s="19" t="s">
        <v>252</v>
      </c>
      <c r="P43" s="25" t="s">
        <v>35</v>
      </c>
      <c r="Q43" s="25" t="s">
        <v>35</v>
      </c>
      <c r="R43" s="25" t="s">
        <v>35</v>
      </c>
      <c r="S43" s="26">
        <v>0</v>
      </c>
      <c r="T43" s="25">
        <v>0</v>
      </c>
      <c r="U43" s="18" t="s">
        <v>36</v>
      </c>
      <c r="V43" s="18" t="s">
        <v>37</v>
      </c>
      <c r="W43" s="18" t="s">
        <v>38</v>
      </c>
      <c r="X43" s="18" t="s">
        <v>242</v>
      </c>
      <c r="Y43" s="18" t="s">
        <v>40</v>
      </c>
      <c r="Z43" s="33">
        <v>112727000</v>
      </c>
      <c r="AA43" s="33">
        <v>112727000</v>
      </c>
      <c r="AB43" s="34">
        <v>111724000</v>
      </c>
      <c r="AC43" s="33">
        <v>0</v>
      </c>
      <c r="AD43" s="18" t="s">
        <v>243</v>
      </c>
      <c r="AE43" s="18" t="s">
        <v>244</v>
      </c>
      <c r="AF43" s="18" t="s">
        <v>245</v>
      </c>
      <c r="AG43" s="18" t="s">
        <v>143</v>
      </c>
    </row>
    <row r="44" spans="1:33" ht="16.5" customHeight="1" x14ac:dyDescent="0.2">
      <c r="A44" s="21" t="s">
        <v>21</v>
      </c>
      <c r="B44" s="18" t="s">
        <v>124</v>
      </c>
      <c r="C44" s="18" t="s">
        <v>23</v>
      </c>
      <c r="D44" s="18" t="s">
        <v>125</v>
      </c>
      <c r="E44" s="17" t="s">
        <v>126</v>
      </c>
      <c r="F44" s="17">
        <v>2023</v>
      </c>
      <c r="G44" s="32" t="s">
        <v>127</v>
      </c>
      <c r="H44" s="18" t="s">
        <v>27</v>
      </c>
      <c r="I44" s="17" t="s">
        <v>253</v>
      </c>
      <c r="J44" s="32" t="s">
        <v>254</v>
      </c>
      <c r="K44" s="18" t="s">
        <v>255</v>
      </c>
      <c r="L44" s="18" t="s">
        <v>256</v>
      </c>
      <c r="M44" s="19" t="s">
        <v>257</v>
      </c>
      <c r="N44" s="19" t="s">
        <v>132</v>
      </c>
      <c r="O44" s="19" t="s">
        <v>258</v>
      </c>
      <c r="P44" s="25" t="s">
        <v>35</v>
      </c>
      <c r="Q44" s="25" t="s">
        <v>35</v>
      </c>
      <c r="R44" s="25" t="s">
        <v>35</v>
      </c>
      <c r="S44" s="26">
        <v>0</v>
      </c>
      <c r="T44" s="25">
        <v>0</v>
      </c>
      <c r="U44" s="18" t="s">
        <v>36</v>
      </c>
      <c r="V44" s="18" t="s">
        <v>37</v>
      </c>
      <c r="W44" s="18" t="s">
        <v>56</v>
      </c>
      <c r="X44" s="18" t="s">
        <v>57</v>
      </c>
      <c r="Y44" s="18" t="s">
        <v>40</v>
      </c>
      <c r="Z44" s="33">
        <v>4732236633</v>
      </c>
      <c r="AA44" s="33">
        <v>4732236633</v>
      </c>
      <c r="AB44" s="34">
        <v>3501022000</v>
      </c>
      <c r="AC44" s="33">
        <v>0</v>
      </c>
      <c r="AD44" s="18" t="s">
        <v>85</v>
      </c>
      <c r="AE44" s="18" t="s">
        <v>259</v>
      </c>
      <c r="AF44" s="18" t="s">
        <v>260</v>
      </c>
      <c r="AG44" s="18" t="s">
        <v>143</v>
      </c>
    </row>
    <row r="45" spans="1:33" ht="16.5" customHeight="1" x14ac:dyDescent="0.2">
      <c r="A45" s="21" t="s">
        <v>21</v>
      </c>
      <c r="B45" s="18" t="s">
        <v>124</v>
      </c>
      <c r="C45" s="18" t="s">
        <v>23</v>
      </c>
      <c r="D45" s="18" t="s">
        <v>125</v>
      </c>
      <c r="E45" s="17" t="s">
        <v>126</v>
      </c>
      <c r="F45" s="17">
        <v>2023</v>
      </c>
      <c r="G45" s="32" t="s">
        <v>127</v>
      </c>
      <c r="H45" s="18" t="s">
        <v>27</v>
      </c>
      <c r="I45" s="17" t="s">
        <v>253</v>
      </c>
      <c r="J45" s="32" t="s">
        <v>254</v>
      </c>
      <c r="K45" s="18" t="s">
        <v>255</v>
      </c>
      <c r="L45" s="18" t="s">
        <v>261</v>
      </c>
      <c r="M45" s="19" t="s">
        <v>257</v>
      </c>
      <c r="N45" s="19" t="s">
        <v>257</v>
      </c>
      <c r="O45" s="19" t="s">
        <v>262</v>
      </c>
      <c r="P45" s="25" t="s">
        <v>35</v>
      </c>
      <c r="Q45" s="25" t="s">
        <v>35</v>
      </c>
      <c r="R45" s="25" t="s">
        <v>35</v>
      </c>
      <c r="S45" s="26">
        <v>0</v>
      </c>
      <c r="T45" s="25">
        <v>0</v>
      </c>
      <c r="U45" s="18" t="s">
        <v>36</v>
      </c>
      <c r="V45" s="18" t="s">
        <v>37</v>
      </c>
      <c r="W45" s="18" t="s">
        <v>136</v>
      </c>
      <c r="X45" s="18" t="s">
        <v>197</v>
      </c>
      <c r="Y45" s="18" t="s">
        <v>40</v>
      </c>
      <c r="Z45" s="33">
        <v>18317951000</v>
      </c>
      <c r="AA45" s="33">
        <v>18317951000</v>
      </c>
      <c r="AB45" s="34">
        <v>9589540364</v>
      </c>
      <c r="AC45" s="33">
        <v>0</v>
      </c>
      <c r="AD45" s="18" t="s">
        <v>85</v>
      </c>
      <c r="AE45" s="18" t="s">
        <v>259</v>
      </c>
      <c r="AF45" s="18" t="s">
        <v>260</v>
      </c>
      <c r="AG45" s="18" t="s">
        <v>143</v>
      </c>
    </row>
    <row r="46" spans="1:33" ht="16.5" customHeight="1" x14ac:dyDescent="0.2">
      <c r="A46" s="21" t="s">
        <v>21</v>
      </c>
      <c r="B46" s="18" t="s">
        <v>124</v>
      </c>
      <c r="C46" s="18" t="s">
        <v>23</v>
      </c>
      <c r="D46" s="18" t="s">
        <v>125</v>
      </c>
      <c r="E46" s="17" t="s">
        <v>126</v>
      </c>
      <c r="F46" s="17">
        <v>2023</v>
      </c>
      <c r="G46" s="32" t="s">
        <v>127</v>
      </c>
      <c r="H46" s="18" t="s">
        <v>27</v>
      </c>
      <c r="I46" s="17" t="s">
        <v>253</v>
      </c>
      <c r="J46" s="32" t="s">
        <v>254</v>
      </c>
      <c r="K46" s="18" t="s">
        <v>255</v>
      </c>
      <c r="L46" s="18" t="s">
        <v>263</v>
      </c>
      <c r="M46" s="19" t="s">
        <v>264</v>
      </c>
      <c r="N46" s="19" t="s">
        <v>265</v>
      </c>
      <c r="O46" s="19" t="s">
        <v>266</v>
      </c>
      <c r="P46" s="25" t="s">
        <v>35</v>
      </c>
      <c r="Q46" s="25" t="s">
        <v>35</v>
      </c>
      <c r="R46" s="25" t="s">
        <v>35</v>
      </c>
      <c r="S46" s="26">
        <v>0</v>
      </c>
      <c r="T46" s="25">
        <v>0</v>
      </c>
      <c r="U46" s="18" t="s">
        <v>36</v>
      </c>
      <c r="V46" s="18" t="s">
        <v>135</v>
      </c>
      <c r="W46" s="18" t="s">
        <v>56</v>
      </c>
      <c r="X46" s="18" t="s">
        <v>267</v>
      </c>
      <c r="Y46" s="18" t="s">
        <v>138</v>
      </c>
      <c r="Z46" s="33">
        <v>355650000</v>
      </c>
      <c r="AA46" s="33">
        <v>355650000</v>
      </c>
      <c r="AB46" s="34">
        <v>355650000</v>
      </c>
      <c r="AC46" s="33">
        <v>0</v>
      </c>
      <c r="AD46" s="18" t="s">
        <v>85</v>
      </c>
      <c r="AE46" s="18" t="s">
        <v>259</v>
      </c>
      <c r="AF46" s="18" t="s">
        <v>260</v>
      </c>
      <c r="AG46" s="18" t="s">
        <v>143</v>
      </c>
    </row>
    <row r="47" spans="1:33" ht="38.25" customHeight="1" x14ac:dyDescent="0.2">
      <c r="A47" s="21" t="s">
        <v>21</v>
      </c>
      <c r="B47" s="18" t="s">
        <v>124</v>
      </c>
      <c r="C47" s="18" t="s">
        <v>23</v>
      </c>
      <c r="D47" s="18" t="s">
        <v>125</v>
      </c>
      <c r="E47" s="17" t="s">
        <v>126</v>
      </c>
      <c r="F47" s="17">
        <v>2023</v>
      </c>
      <c r="G47" s="32" t="s">
        <v>127</v>
      </c>
      <c r="H47" s="18" t="s">
        <v>27</v>
      </c>
      <c r="I47" s="17" t="s">
        <v>269</v>
      </c>
      <c r="J47" s="32" t="s">
        <v>270</v>
      </c>
      <c r="K47" s="18" t="s">
        <v>271</v>
      </c>
      <c r="L47" s="18" t="s">
        <v>272</v>
      </c>
      <c r="M47" s="19" t="s">
        <v>48</v>
      </c>
      <c r="N47" s="19" t="s">
        <v>186</v>
      </c>
      <c r="O47" s="19" t="s">
        <v>186</v>
      </c>
      <c r="P47" s="25" t="s">
        <v>35</v>
      </c>
      <c r="Q47" s="25" t="s">
        <v>35</v>
      </c>
      <c r="R47" s="25" t="s">
        <v>35</v>
      </c>
      <c r="S47" s="26">
        <v>0</v>
      </c>
      <c r="T47" s="25">
        <v>0</v>
      </c>
      <c r="U47" s="18" t="s">
        <v>36</v>
      </c>
      <c r="V47" s="18" t="s">
        <v>135</v>
      </c>
      <c r="W47" s="18" t="s">
        <v>114</v>
      </c>
      <c r="X47" s="18" t="s">
        <v>273</v>
      </c>
      <c r="Y47" s="18" t="s">
        <v>138</v>
      </c>
      <c r="Z47" s="33">
        <v>0</v>
      </c>
      <c r="AA47" s="33">
        <v>0</v>
      </c>
      <c r="AB47" s="34">
        <v>0</v>
      </c>
      <c r="AC47" s="33">
        <v>0</v>
      </c>
      <c r="AD47" s="18" t="s">
        <v>85</v>
      </c>
      <c r="AE47" s="18" t="s">
        <v>274</v>
      </c>
      <c r="AF47" s="18" t="s">
        <v>275</v>
      </c>
      <c r="AG47" s="18" t="s">
        <v>143</v>
      </c>
    </row>
    <row r="48" spans="1:33" ht="16.5" customHeight="1" x14ac:dyDescent="0.2">
      <c r="A48" s="21" t="s">
        <v>21</v>
      </c>
      <c r="B48" s="18" t="s">
        <v>277</v>
      </c>
      <c r="C48" s="18" t="s">
        <v>23</v>
      </c>
      <c r="D48" s="18" t="s">
        <v>278</v>
      </c>
      <c r="E48" s="17" t="s">
        <v>279</v>
      </c>
      <c r="F48" s="17">
        <v>2023</v>
      </c>
      <c r="G48" s="32" t="s">
        <v>280</v>
      </c>
      <c r="H48" s="18" t="s">
        <v>27</v>
      </c>
      <c r="I48" s="17" t="s">
        <v>281</v>
      </c>
      <c r="J48" s="32" t="s">
        <v>282</v>
      </c>
      <c r="K48" s="18" t="s">
        <v>283</v>
      </c>
      <c r="L48" s="18" t="s">
        <v>284</v>
      </c>
      <c r="M48" s="19" t="s">
        <v>32</v>
      </c>
      <c r="N48" s="19" t="s">
        <v>285</v>
      </c>
      <c r="O48" s="19" t="s">
        <v>286</v>
      </c>
      <c r="P48" s="25" t="s">
        <v>35</v>
      </c>
      <c r="Q48" s="25" t="s">
        <v>35</v>
      </c>
      <c r="R48" s="25" t="s">
        <v>35</v>
      </c>
      <c r="S48" s="26">
        <v>0</v>
      </c>
      <c r="T48" s="25">
        <v>0</v>
      </c>
      <c r="U48" s="18" t="s">
        <v>36</v>
      </c>
      <c r="V48" s="18" t="s">
        <v>37</v>
      </c>
      <c r="W48" s="18" t="s">
        <v>287</v>
      </c>
      <c r="X48" s="18" t="s">
        <v>288</v>
      </c>
      <c r="Y48" s="18" t="s">
        <v>40</v>
      </c>
      <c r="Z48" s="33">
        <v>2159663000</v>
      </c>
      <c r="AA48" s="33">
        <v>2159663000</v>
      </c>
      <c r="AB48" s="34">
        <v>1730112994</v>
      </c>
      <c r="AC48" s="33">
        <v>0</v>
      </c>
      <c r="AD48" s="18" t="s">
        <v>243</v>
      </c>
      <c r="AE48" s="18" t="s">
        <v>289</v>
      </c>
      <c r="AF48" s="18" t="s">
        <v>290</v>
      </c>
      <c r="AG48" s="18" t="s">
        <v>293</v>
      </c>
    </row>
    <row r="49" spans="1:33" ht="16.5" customHeight="1" x14ac:dyDescent="0.2">
      <c r="A49" s="21" t="s">
        <v>21</v>
      </c>
      <c r="B49" s="18" t="s">
        <v>277</v>
      </c>
      <c r="C49" s="18" t="s">
        <v>23</v>
      </c>
      <c r="D49" s="18" t="s">
        <v>278</v>
      </c>
      <c r="E49" s="17" t="s">
        <v>279</v>
      </c>
      <c r="F49" s="17">
        <v>2023</v>
      </c>
      <c r="G49" s="32" t="s">
        <v>280</v>
      </c>
      <c r="H49" s="18" t="s">
        <v>27</v>
      </c>
      <c r="I49" s="17" t="s">
        <v>294</v>
      </c>
      <c r="J49" s="32" t="s">
        <v>295</v>
      </c>
      <c r="K49" s="18" t="s">
        <v>296</v>
      </c>
      <c r="L49" s="18" t="s">
        <v>297</v>
      </c>
      <c r="M49" s="19" t="s">
        <v>32</v>
      </c>
      <c r="N49" s="19" t="s">
        <v>285</v>
      </c>
      <c r="O49" s="19" t="s">
        <v>298</v>
      </c>
      <c r="P49" s="25" t="s">
        <v>35</v>
      </c>
      <c r="Q49" s="25" t="s">
        <v>35</v>
      </c>
      <c r="R49" s="25" t="s">
        <v>35</v>
      </c>
      <c r="S49" s="26">
        <v>0</v>
      </c>
      <c r="T49" s="25">
        <v>0</v>
      </c>
      <c r="U49" s="18" t="s">
        <v>36</v>
      </c>
      <c r="V49" s="18" t="s">
        <v>37</v>
      </c>
      <c r="W49" s="18" t="s">
        <v>287</v>
      </c>
      <c r="X49" s="18" t="s">
        <v>288</v>
      </c>
      <c r="Y49" s="18" t="s">
        <v>40</v>
      </c>
      <c r="Z49" s="33">
        <v>1278530000</v>
      </c>
      <c r="AA49" s="33">
        <v>1278530000</v>
      </c>
      <c r="AB49" s="34">
        <v>1278530000</v>
      </c>
      <c r="AC49" s="33">
        <v>0</v>
      </c>
      <c r="AD49" s="18" t="s">
        <v>299</v>
      </c>
      <c r="AE49" s="18" t="s">
        <v>300</v>
      </c>
      <c r="AF49" s="18" t="s">
        <v>301</v>
      </c>
      <c r="AG49" s="18" t="s">
        <v>302</v>
      </c>
    </row>
    <row r="50" spans="1:33" ht="16.5" customHeight="1" x14ac:dyDescent="0.2">
      <c r="A50" s="21" t="s">
        <v>21</v>
      </c>
      <c r="B50" s="18" t="s">
        <v>277</v>
      </c>
      <c r="C50" s="18" t="s">
        <v>23</v>
      </c>
      <c r="D50" s="18" t="s">
        <v>278</v>
      </c>
      <c r="E50" s="17" t="s">
        <v>279</v>
      </c>
      <c r="F50" s="17">
        <v>2023</v>
      </c>
      <c r="G50" s="32" t="s">
        <v>280</v>
      </c>
      <c r="H50" s="18" t="s">
        <v>27</v>
      </c>
      <c r="I50" s="17" t="s">
        <v>303</v>
      </c>
      <c r="J50" s="32" t="s">
        <v>304</v>
      </c>
      <c r="K50" s="18" t="s">
        <v>305</v>
      </c>
      <c r="L50" s="18" t="s">
        <v>306</v>
      </c>
      <c r="M50" s="19" t="s">
        <v>32</v>
      </c>
      <c r="N50" s="19" t="s">
        <v>285</v>
      </c>
      <c r="O50" s="19" t="s">
        <v>307</v>
      </c>
      <c r="P50" s="25" t="s">
        <v>35</v>
      </c>
      <c r="Q50" s="25" t="s">
        <v>35</v>
      </c>
      <c r="R50" s="25" t="s">
        <v>35</v>
      </c>
      <c r="S50" s="26">
        <v>0</v>
      </c>
      <c r="T50" s="25">
        <v>0</v>
      </c>
      <c r="U50" s="18" t="s">
        <v>36</v>
      </c>
      <c r="V50" s="18" t="s">
        <v>37</v>
      </c>
      <c r="W50" s="18" t="s">
        <v>287</v>
      </c>
      <c r="X50" s="18" t="s">
        <v>288</v>
      </c>
      <c r="Y50" s="18" t="s">
        <v>40</v>
      </c>
      <c r="Z50" s="33">
        <v>977664000</v>
      </c>
      <c r="AA50" s="33">
        <v>977664000</v>
      </c>
      <c r="AB50" s="34">
        <v>898802000</v>
      </c>
      <c r="AC50" s="33">
        <v>0</v>
      </c>
      <c r="AD50" s="18" t="s">
        <v>299</v>
      </c>
      <c r="AE50" s="18" t="s">
        <v>300</v>
      </c>
      <c r="AF50" s="18" t="s">
        <v>308</v>
      </c>
      <c r="AG50" s="18" t="s">
        <v>293</v>
      </c>
    </row>
    <row r="51" spans="1:33" ht="16.5" customHeight="1" x14ac:dyDescent="0.2">
      <c r="A51" s="21" t="s">
        <v>21</v>
      </c>
      <c r="B51" s="18" t="s">
        <v>277</v>
      </c>
      <c r="C51" s="18" t="s">
        <v>23</v>
      </c>
      <c r="D51" s="18" t="s">
        <v>278</v>
      </c>
      <c r="E51" s="17" t="s">
        <v>279</v>
      </c>
      <c r="F51" s="17">
        <v>2023</v>
      </c>
      <c r="G51" s="32" t="s">
        <v>280</v>
      </c>
      <c r="H51" s="18" t="s">
        <v>27</v>
      </c>
      <c r="I51" s="17" t="s">
        <v>309</v>
      </c>
      <c r="J51" s="32" t="s">
        <v>310</v>
      </c>
      <c r="K51" s="18" t="s">
        <v>311</v>
      </c>
      <c r="L51" s="18" t="s">
        <v>312</v>
      </c>
      <c r="M51" s="19" t="s">
        <v>48</v>
      </c>
      <c r="N51" s="19" t="s">
        <v>48</v>
      </c>
      <c r="O51" s="19" t="s">
        <v>313</v>
      </c>
      <c r="P51" s="25" t="s">
        <v>35</v>
      </c>
      <c r="Q51" s="25" t="s">
        <v>35</v>
      </c>
      <c r="R51" s="25" t="s">
        <v>35</v>
      </c>
      <c r="S51" s="26">
        <v>0</v>
      </c>
      <c r="T51" s="25">
        <v>0</v>
      </c>
      <c r="U51" s="18" t="s">
        <v>36</v>
      </c>
      <c r="V51" s="18" t="s">
        <v>37</v>
      </c>
      <c r="W51" s="18" t="s">
        <v>287</v>
      </c>
      <c r="X51" s="18" t="s">
        <v>288</v>
      </c>
      <c r="Y51" s="18" t="s">
        <v>40</v>
      </c>
      <c r="Z51" s="33">
        <v>1864971000</v>
      </c>
      <c r="AA51" s="33">
        <v>1864971000</v>
      </c>
      <c r="AB51" s="34">
        <v>1733185300</v>
      </c>
      <c r="AC51" s="33">
        <v>0</v>
      </c>
      <c r="AD51" s="18" t="s">
        <v>299</v>
      </c>
      <c r="AE51" s="18" t="s">
        <v>300</v>
      </c>
      <c r="AF51" s="18" t="s">
        <v>314</v>
      </c>
      <c r="AG51" s="18" t="s">
        <v>315</v>
      </c>
    </row>
    <row r="52" spans="1:33" ht="16.5" customHeight="1" x14ac:dyDescent="0.2">
      <c r="A52" s="21" t="s">
        <v>21</v>
      </c>
      <c r="B52" s="18" t="s">
        <v>277</v>
      </c>
      <c r="C52" s="18" t="s">
        <v>23</v>
      </c>
      <c r="D52" s="18" t="s">
        <v>278</v>
      </c>
      <c r="E52" s="17" t="s">
        <v>279</v>
      </c>
      <c r="F52" s="17">
        <v>2023</v>
      </c>
      <c r="G52" s="32" t="s">
        <v>280</v>
      </c>
      <c r="H52" s="18" t="s">
        <v>27</v>
      </c>
      <c r="I52" s="17" t="s">
        <v>316</v>
      </c>
      <c r="J52" s="32" t="s">
        <v>317</v>
      </c>
      <c r="K52" s="18" t="s">
        <v>318</v>
      </c>
      <c r="L52" s="18" t="s">
        <v>319</v>
      </c>
      <c r="M52" s="19" t="s">
        <v>48</v>
      </c>
      <c r="N52" s="19" t="s">
        <v>320</v>
      </c>
      <c r="O52" s="19" t="s">
        <v>321</v>
      </c>
      <c r="P52" s="25" t="s">
        <v>35</v>
      </c>
      <c r="Q52" s="25" t="s">
        <v>35</v>
      </c>
      <c r="R52" s="25" t="s">
        <v>35</v>
      </c>
      <c r="S52" s="26">
        <v>0</v>
      </c>
      <c r="T52" s="25">
        <v>0</v>
      </c>
      <c r="U52" s="18" t="s">
        <v>36</v>
      </c>
      <c r="V52" s="18" t="s">
        <v>37</v>
      </c>
      <c r="W52" s="18" t="s">
        <v>287</v>
      </c>
      <c r="X52" s="18" t="s">
        <v>288</v>
      </c>
      <c r="Y52" s="18" t="s">
        <v>40</v>
      </c>
      <c r="Z52" s="33">
        <v>974064000</v>
      </c>
      <c r="AA52" s="33">
        <v>974064000</v>
      </c>
      <c r="AB52" s="34">
        <v>974063928</v>
      </c>
      <c r="AC52" s="33">
        <v>0</v>
      </c>
      <c r="AD52" s="18" t="s">
        <v>41</v>
      </c>
      <c r="AE52" s="18" t="s">
        <v>106</v>
      </c>
      <c r="AF52" s="18" t="s">
        <v>322</v>
      </c>
      <c r="AG52" s="18" t="s">
        <v>62</v>
      </c>
    </row>
    <row r="53" spans="1:33" ht="16.5" customHeight="1" x14ac:dyDescent="0.2">
      <c r="A53" s="21" t="s">
        <v>21</v>
      </c>
      <c r="B53" s="18" t="s">
        <v>323</v>
      </c>
      <c r="C53" s="18" t="s">
        <v>23</v>
      </c>
      <c r="D53" s="18" t="s">
        <v>324</v>
      </c>
      <c r="E53" s="17" t="s">
        <v>325</v>
      </c>
      <c r="F53" s="17">
        <v>2023</v>
      </c>
      <c r="G53" s="32" t="s">
        <v>326</v>
      </c>
      <c r="H53" s="18" t="s">
        <v>27</v>
      </c>
      <c r="I53" s="17" t="s">
        <v>327</v>
      </c>
      <c r="J53" s="32" t="s">
        <v>328</v>
      </c>
      <c r="K53" s="18" t="s">
        <v>329</v>
      </c>
      <c r="L53" s="18" t="s">
        <v>330</v>
      </c>
      <c r="M53" s="19">
        <v>177094</v>
      </c>
      <c r="N53" s="19">
        <v>34096</v>
      </c>
      <c r="O53" s="19">
        <v>19487</v>
      </c>
      <c r="P53" s="25" t="s">
        <v>35</v>
      </c>
      <c r="Q53" s="25" t="s">
        <v>35</v>
      </c>
      <c r="R53" s="25" t="s">
        <v>35</v>
      </c>
      <c r="S53" s="26">
        <v>0</v>
      </c>
      <c r="T53" s="25">
        <v>0</v>
      </c>
      <c r="U53" s="18" t="s">
        <v>36</v>
      </c>
      <c r="V53" s="18" t="s">
        <v>37</v>
      </c>
      <c r="W53" s="18" t="s">
        <v>331</v>
      </c>
      <c r="X53" s="18" t="s">
        <v>332</v>
      </c>
      <c r="Y53" s="18" t="s">
        <v>40</v>
      </c>
      <c r="Z53" s="33">
        <v>46621956862</v>
      </c>
      <c r="AA53" s="33">
        <v>46621956862</v>
      </c>
      <c r="AB53" s="34">
        <v>26818896578</v>
      </c>
      <c r="AC53" s="33">
        <v>0</v>
      </c>
      <c r="AD53" s="18" t="s">
        <v>71</v>
      </c>
      <c r="AE53" s="18" t="s">
        <v>333</v>
      </c>
      <c r="AF53" s="18" t="s">
        <v>334</v>
      </c>
      <c r="AG53" s="18" t="s">
        <v>337</v>
      </c>
    </row>
    <row r="54" spans="1:33" ht="16.5" customHeight="1" x14ac:dyDescent="0.2">
      <c r="A54" s="21" t="s">
        <v>21</v>
      </c>
      <c r="B54" s="18" t="s">
        <v>323</v>
      </c>
      <c r="C54" s="18" t="s">
        <v>23</v>
      </c>
      <c r="D54" s="18" t="s">
        <v>324</v>
      </c>
      <c r="E54" s="17" t="s">
        <v>325</v>
      </c>
      <c r="F54" s="17">
        <v>2023</v>
      </c>
      <c r="G54" s="32" t="s">
        <v>326</v>
      </c>
      <c r="H54" s="18" t="s">
        <v>27</v>
      </c>
      <c r="I54" s="17" t="s">
        <v>327</v>
      </c>
      <c r="J54" s="32" t="s">
        <v>328</v>
      </c>
      <c r="K54" s="18" t="s">
        <v>329</v>
      </c>
      <c r="L54" s="18" t="s">
        <v>338</v>
      </c>
      <c r="M54" s="19">
        <v>50000</v>
      </c>
      <c r="N54" s="19">
        <v>8616</v>
      </c>
      <c r="O54" s="19">
        <v>10802</v>
      </c>
      <c r="P54" s="25" t="s">
        <v>35</v>
      </c>
      <c r="Q54" s="25" t="s">
        <v>35</v>
      </c>
      <c r="R54" s="25" t="s">
        <v>35</v>
      </c>
      <c r="S54" s="26">
        <v>0</v>
      </c>
      <c r="T54" s="25">
        <v>0</v>
      </c>
      <c r="U54" s="18" t="s">
        <v>36</v>
      </c>
      <c r="V54" s="18" t="s">
        <v>37</v>
      </c>
      <c r="W54" s="18" t="s">
        <v>331</v>
      </c>
      <c r="X54" s="18" t="s">
        <v>332</v>
      </c>
      <c r="Y54" s="18" t="s">
        <v>40</v>
      </c>
      <c r="Z54" s="33">
        <v>7372812089</v>
      </c>
      <c r="AA54" s="33">
        <v>7372812089</v>
      </c>
      <c r="AB54" s="34">
        <v>7357323889</v>
      </c>
      <c r="AC54" s="33">
        <v>0</v>
      </c>
      <c r="AD54" s="18" t="s">
        <v>71</v>
      </c>
      <c r="AE54" s="18" t="s">
        <v>333</v>
      </c>
      <c r="AF54" s="18" t="s">
        <v>339</v>
      </c>
      <c r="AG54" s="18" t="s">
        <v>143</v>
      </c>
    </row>
    <row r="55" spans="1:33" ht="16.5" customHeight="1" x14ac:dyDescent="0.2">
      <c r="A55" s="21" t="s">
        <v>21</v>
      </c>
      <c r="B55" s="18" t="s">
        <v>323</v>
      </c>
      <c r="C55" s="18" t="s">
        <v>23</v>
      </c>
      <c r="D55" s="18" t="s">
        <v>324</v>
      </c>
      <c r="E55" s="17" t="s">
        <v>325</v>
      </c>
      <c r="F55" s="17">
        <v>2023</v>
      </c>
      <c r="G55" s="32" t="s">
        <v>326</v>
      </c>
      <c r="H55" s="18" t="s">
        <v>27</v>
      </c>
      <c r="I55" s="17" t="s">
        <v>340</v>
      </c>
      <c r="J55" s="32" t="s">
        <v>341</v>
      </c>
      <c r="K55" s="18" t="s">
        <v>342</v>
      </c>
      <c r="L55" s="18" t="s">
        <v>343</v>
      </c>
      <c r="M55" s="19">
        <v>73900</v>
      </c>
      <c r="N55" s="19">
        <v>19250</v>
      </c>
      <c r="O55" s="19">
        <v>906</v>
      </c>
      <c r="P55" s="25" t="s">
        <v>35</v>
      </c>
      <c r="Q55" s="25" t="s">
        <v>35</v>
      </c>
      <c r="R55" s="25" t="s">
        <v>35</v>
      </c>
      <c r="S55" s="26">
        <v>0</v>
      </c>
      <c r="T55" s="25">
        <v>0</v>
      </c>
      <c r="U55" s="18" t="s">
        <v>36</v>
      </c>
      <c r="V55" s="18" t="s">
        <v>37</v>
      </c>
      <c r="W55" s="18" t="s">
        <v>331</v>
      </c>
      <c r="X55" s="18" t="s">
        <v>344</v>
      </c>
      <c r="Y55" s="18" t="s">
        <v>40</v>
      </c>
      <c r="Z55" s="33">
        <v>20447264657</v>
      </c>
      <c r="AA55" s="33">
        <v>20447264657</v>
      </c>
      <c r="AB55" s="34">
        <v>8495904038</v>
      </c>
      <c r="AC55" s="33">
        <v>0</v>
      </c>
      <c r="AD55" s="18" t="s">
        <v>71</v>
      </c>
      <c r="AE55" s="18" t="s">
        <v>333</v>
      </c>
      <c r="AF55" s="18" t="s">
        <v>345</v>
      </c>
      <c r="AG55" s="18" t="s">
        <v>337</v>
      </c>
    </row>
    <row r="56" spans="1:33" ht="16.5" customHeight="1" x14ac:dyDescent="0.2">
      <c r="A56" s="21" t="s">
        <v>21</v>
      </c>
      <c r="B56" s="18" t="s">
        <v>323</v>
      </c>
      <c r="C56" s="18" t="s">
        <v>23</v>
      </c>
      <c r="D56" s="18" t="s">
        <v>324</v>
      </c>
      <c r="E56" s="17" t="s">
        <v>325</v>
      </c>
      <c r="F56" s="17">
        <v>2023</v>
      </c>
      <c r="G56" s="32" t="s">
        <v>326</v>
      </c>
      <c r="H56" s="18" t="s">
        <v>27</v>
      </c>
      <c r="I56" s="17" t="s">
        <v>340</v>
      </c>
      <c r="J56" s="32" t="s">
        <v>341</v>
      </c>
      <c r="K56" s="18" t="s">
        <v>342</v>
      </c>
      <c r="L56" s="18" t="s">
        <v>347</v>
      </c>
      <c r="M56" s="19">
        <v>39383</v>
      </c>
      <c r="N56" s="19">
        <v>13500</v>
      </c>
      <c r="O56" s="19">
        <v>1594</v>
      </c>
      <c r="P56" s="25" t="s">
        <v>35</v>
      </c>
      <c r="Q56" s="25" t="s">
        <v>35</v>
      </c>
      <c r="R56" s="25" t="s">
        <v>35</v>
      </c>
      <c r="S56" s="26">
        <v>0</v>
      </c>
      <c r="T56" s="25">
        <v>0</v>
      </c>
      <c r="U56" s="18" t="s">
        <v>36</v>
      </c>
      <c r="V56" s="18" t="s">
        <v>37</v>
      </c>
      <c r="W56" s="18" t="s">
        <v>331</v>
      </c>
      <c r="X56" s="18" t="s">
        <v>344</v>
      </c>
      <c r="Y56" s="18" t="s">
        <v>40</v>
      </c>
      <c r="Z56" s="33">
        <v>10152711593</v>
      </c>
      <c r="AA56" s="33">
        <v>10152711593</v>
      </c>
      <c r="AB56" s="34">
        <v>6428778890</v>
      </c>
      <c r="AC56" s="33">
        <v>0</v>
      </c>
      <c r="AD56" s="18" t="s">
        <v>71</v>
      </c>
      <c r="AE56" s="18" t="s">
        <v>333</v>
      </c>
      <c r="AF56" s="18" t="s">
        <v>348</v>
      </c>
      <c r="AG56" s="18" t="s">
        <v>337</v>
      </c>
    </row>
    <row r="57" spans="1:33" ht="16.5" customHeight="1" x14ac:dyDescent="0.2">
      <c r="A57" s="21" t="s">
        <v>21</v>
      </c>
      <c r="B57" s="18" t="s">
        <v>323</v>
      </c>
      <c r="C57" s="18" t="s">
        <v>23</v>
      </c>
      <c r="D57" s="18" t="s">
        <v>324</v>
      </c>
      <c r="E57" s="17" t="s">
        <v>325</v>
      </c>
      <c r="F57" s="17">
        <v>2023</v>
      </c>
      <c r="G57" s="32" t="s">
        <v>326</v>
      </c>
      <c r="H57" s="18" t="s">
        <v>27</v>
      </c>
      <c r="I57" s="17" t="s">
        <v>340</v>
      </c>
      <c r="J57" s="32" t="s">
        <v>341</v>
      </c>
      <c r="K57" s="18" t="s">
        <v>342</v>
      </c>
      <c r="L57" s="18" t="s">
        <v>349</v>
      </c>
      <c r="M57" s="19">
        <v>1000</v>
      </c>
      <c r="N57" s="19">
        <v>1000</v>
      </c>
      <c r="O57" s="19">
        <v>653</v>
      </c>
      <c r="P57" s="25" t="s">
        <v>35</v>
      </c>
      <c r="Q57" s="25" t="s">
        <v>35</v>
      </c>
      <c r="R57" s="25" t="s">
        <v>35</v>
      </c>
      <c r="S57" s="26">
        <v>0</v>
      </c>
      <c r="T57" s="25">
        <v>0</v>
      </c>
      <c r="U57" s="18" t="s">
        <v>36</v>
      </c>
      <c r="V57" s="18" t="s">
        <v>37</v>
      </c>
      <c r="W57" s="18" t="s">
        <v>331</v>
      </c>
      <c r="X57" s="18" t="s">
        <v>344</v>
      </c>
      <c r="Y57" s="18" t="s">
        <v>40</v>
      </c>
      <c r="Z57" s="33">
        <v>861566750</v>
      </c>
      <c r="AA57" s="33">
        <v>861566750</v>
      </c>
      <c r="AB57" s="34">
        <v>785813729</v>
      </c>
      <c r="AC57" s="33">
        <v>0</v>
      </c>
      <c r="AD57" s="18" t="s">
        <v>71</v>
      </c>
      <c r="AE57" s="18" t="s">
        <v>333</v>
      </c>
      <c r="AF57" s="18" t="s">
        <v>348</v>
      </c>
      <c r="AG57" s="18" t="s">
        <v>337</v>
      </c>
    </row>
    <row r="58" spans="1:33" ht="16.5" customHeight="1" x14ac:dyDescent="0.2">
      <c r="A58" s="21" t="s">
        <v>21</v>
      </c>
      <c r="B58" s="18" t="s">
        <v>323</v>
      </c>
      <c r="C58" s="18" t="s">
        <v>23</v>
      </c>
      <c r="D58" s="18" t="s">
        <v>324</v>
      </c>
      <c r="E58" s="17" t="s">
        <v>325</v>
      </c>
      <c r="F58" s="17">
        <v>2023</v>
      </c>
      <c r="G58" s="32" t="s">
        <v>326</v>
      </c>
      <c r="H58" s="18" t="s">
        <v>27</v>
      </c>
      <c r="I58" s="17" t="s">
        <v>350</v>
      </c>
      <c r="J58" s="32" t="s">
        <v>351</v>
      </c>
      <c r="K58" s="18" t="s">
        <v>352</v>
      </c>
      <c r="L58" s="18" t="s">
        <v>353</v>
      </c>
      <c r="M58" s="19">
        <v>3500</v>
      </c>
      <c r="N58" s="19">
        <v>1005</v>
      </c>
      <c r="O58" s="19">
        <v>0</v>
      </c>
      <c r="P58" s="25" t="s">
        <v>35</v>
      </c>
      <c r="Q58" s="25" t="s">
        <v>35</v>
      </c>
      <c r="R58" s="25" t="s">
        <v>35</v>
      </c>
      <c r="S58" s="26">
        <v>0</v>
      </c>
      <c r="T58" s="25">
        <v>0</v>
      </c>
      <c r="U58" s="18" t="s">
        <v>36</v>
      </c>
      <c r="V58" s="18" t="s">
        <v>37</v>
      </c>
      <c r="W58" s="18" t="s">
        <v>331</v>
      </c>
      <c r="X58" s="18" t="s">
        <v>344</v>
      </c>
      <c r="Y58" s="18" t="s">
        <v>40</v>
      </c>
      <c r="Z58" s="33">
        <v>4333333331</v>
      </c>
      <c r="AA58" s="33">
        <v>4333333331</v>
      </c>
      <c r="AB58" s="34">
        <v>4157833331</v>
      </c>
      <c r="AC58" s="33">
        <v>0</v>
      </c>
      <c r="AD58" s="18" t="s">
        <v>71</v>
      </c>
      <c r="AE58" s="18" t="s">
        <v>354</v>
      </c>
      <c r="AF58" s="18" t="s">
        <v>355</v>
      </c>
      <c r="AG58" s="18" t="s">
        <v>337</v>
      </c>
    </row>
    <row r="59" spans="1:33" ht="16.5" customHeight="1" x14ac:dyDescent="0.2">
      <c r="A59" s="21" t="s">
        <v>21</v>
      </c>
      <c r="B59" s="18" t="s">
        <v>323</v>
      </c>
      <c r="C59" s="18" t="s">
        <v>23</v>
      </c>
      <c r="D59" s="18" t="s">
        <v>324</v>
      </c>
      <c r="E59" s="17" t="s">
        <v>325</v>
      </c>
      <c r="F59" s="17">
        <v>2023</v>
      </c>
      <c r="G59" s="32" t="s">
        <v>326</v>
      </c>
      <c r="H59" s="18" t="s">
        <v>27</v>
      </c>
      <c r="I59" s="17" t="s">
        <v>356</v>
      </c>
      <c r="J59" s="32" t="s">
        <v>357</v>
      </c>
      <c r="K59" s="18" t="s">
        <v>358</v>
      </c>
      <c r="L59" s="18" t="s">
        <v>359</v>
      </c>
      <c r="M59" s="19">
        <v>1130</v>
      </c>
      <c r="N59" s="19">
        <v>500</v>
      </c>
      <c r="O59" s="19">
        <v>0</v>
      </c>
      <c r="P59" s="25" t="s">
        <v>35</v>
      </c>
      <c r="Q59" s="25" t="s">
        <v>35</v>
      </c>
      <c r="R59" s="25" t="s">
        <v>35</v>
      </c>
      <c r="S59" s="26">
        <v>0</v>
      </c>
      <c r="T59" s="25">
        <v>0</v>
      </c>
      <c r="U59" s="18" t="s">
        <v>36</v>
      </c>
      <c r="V59" s="18" t="s">
        <v>37</v>
      </c>
      <c r="W59" s="18" t="s">
        <v>331</v>
      </c>
      <c r="X59" s="18" t="s">
        <v>344</v>
      </c>
      <c r="Y59" s="18" t="s">
        <v>40</v>
      </c>
      <c r="Z59" s="33">
        <v>6699925000</v>
      </c>
      <c r="AA59" s="33">
        <v>6699925000</v>
      </c>
      <c r="AB59" s="34">
        <v>3872121683</v>
      </c>
      <c r="AC59" s="33">
        <v>0</v>
      </c>
      <c r="AD59" s="18" t="s">
        <v>71</v>
      </c>
      <c r="AE59" s="18" t="s">
        <v>360</v>
      </c>
      <c r="AF59" s="18" t="s">
        <v>361</v>
      </c>
      <c r="AG59" s="18" t="s">
        <v>337</v>
      </c>
    </row>
    <row r="60" spans="1:33" ht="16.5" customHeight="1" x14ac:dyDescent="0.2">
      <c r="A60" s="21" t="s">
        <v>21</v>
      </c>
      <c r="B60" s="18" t="s">
        <v>323</v>
      </c>
      <c r="C60" s="18" t="s">
        <v>23</v>
      </c>
      <c r="D60" s="18" t="s">
        <v>324</v>
      </c>
      <c r="E60" s="17" t="s">
        <v>325</v>
      </c>
      <c r="F60" s="17">
        <v>2023</v>
      </c>
      <c r="G60" s="32" t="s">
        <v>326</v>
      </c>
      <c r="H60" s="18" t="s">
        <v>27</v>
      </c>
      <c r="I60" s="17" t="s">
        <v>362</v>
      </c>
      <c r="J60" s="32" t="s">
        <v>363</v>
      </c>
      <c r="K60" s="18" t="s">
        <v>364</v>
      </c>
      <c r="L60" s="18" t="s">
        <v>365</v>
      </c>
      <c r="M60" s="19">
        <v>750</v>
      </c>
      <c r="N60" s="19">
        <v>200</v>
      </c>
      <c r="O60" s="19">
        <v>0</v>
      </c>
      <c r="P60" s="25" t="s">
        <v>35</v>
      </c>
      <c r="Q60" s="25" t="s">
        <v>35</v>
      </c>
      <c r="R60" s="25" t="s">
        <v>35</v>
      </c>
      <c r="S60" s="26">
        <v>0</v>
      </c>
      <c r="T60" s="25">
        <v>0</v>
      </c>
      <c r="U60" s="18" t="s">
        <v>36</v>
      </c>
      <c r="V60" s="18" t="s">
        <v>37</v>
      </c>
      <c r="W60" s="18" t="s">
        <v>331</v>
      </c>
      <c r="X60" s="18" t="s">
        <v>344</v>
      </c>
      <c r="Y60" s="18" t="s">
        <v>40</v>
      </c>
      <c r="Z60" s="33">
        <v>3910450000</v>
      </c>
      <c r="AA60" s="33">
        <v>3910450000</v>
      </c>
      <c r="AB60" s="34">
        <v>3504484250</v>
      </c>
      <c r="AC60" s="33">
        <v>0</v>
      </c>
      <c r="AD60" s="18" t="s">
        <v>71</v>
      </c>
      <c r="AE60" s="18" t="s">
        <v>360</v>
      </c>
      <c r="AF60" s="18" t="s">
        <v>366</v>
      </c>
      <c r="AG60" s="18" t="s">
        <v>367</v>
      </c>
    </row>
    <row r="61" spans="1:33" ht="16.5" customHeight="1" x14ac:dyDescent="0.2">
      <c r="A61" s="21" t="s">
        <v>21</v>
      </c>
      <c r="B61" s="18" t="s">
        <v>323</v>
      </c>
      <c r="C61" s="18" t="s">
        <v>23</v>
      </c>
      <c r="D61" s="18" t="s">
        <v>324</v>
      </c>
      <c r="E61" s="17" t="s">
        <v>325</v>
      </c>
      <c r="F61" s="17">
        <v>2023</v>
      </c>
      <c r="G61" s="32" t="s">
        <v>326</v>
      </c>
      <c r="H61" s="18" t="s">
        <v>27</v>
      </c>
      <c r="I61" s="17" t="s">
        <v>368</v>
      </c>
      <c r="J61" s="32" t="s">
        <v>369</v>
      </c>
      <c r="K61" s="18" t="s">
        <v>370</v>
      </c>
      <c r="L61" s="18" t="s">
        <v>371</v>
      </c>
      <c r="M61" s="19">
        <v>2054</v>
      </c>
      <c r="N61" s="19">
        <v>700</v>
      </c>
      <c r="O61" s="19">
        <v>254</v>
      </c>
      <c r="P61" s="25" t="s">
        <v>35</v>
      </c>
      <c r="Q61" s="25" t="s">
        <v>35</v>
      </c>
      <c r="R61" s="25" t="s">
        <v>35</v>
      </c>
      <c r="S61" s="26">
        <v>0</v>
      </c>
      <c r="T61" s="25">
        <v>0</v>
      </c>
      <c r="U61" s="18" t="s">
        <v>36</v>
      </c>
      <c r="V61" s="18" t="s">
        <v>37</v>
      </c>
      <c r="W61" s="18" t="s">
        <v>331</v>
      </c>
      <c r="X61" s="18" t="s">
        <v>344</v>
      </c>
      <c r="Y61" s="18" t="s">
        <v>40</v>
      </c>
      <c r="Z61" s="33">
        <v>2751200000</v>
      </c>
      <c r="AA61" s="33">
        <v>2751200000</v>
      </c>
      <c r="AB61" s="34">
        <v>2484028258</v>
      </c>
      <c r="AC61" s="33">
        <v>0</v>
      </c>
      <c r="AD61" s="18" t="s">
        <v>71</v>
      </c>
      <c r="AE61" s="18" t="s">
        <v>360</v>
      </c>
      <c r="AF61" s="18" t="s">
        <v>372</v>
      </c>
      <c r="AG61" s="18" t="s">
        <v>373</v>
      </c>
    </row>
    <row r="62" spans="1:33" ht="16.5" customHeight="1" x14ac:dyDescent="0.2">
      <c r="A62" s="21" t="s">
        <v>21</v>
      </c>
      <c r="B62" s="18" t="s">
        <v>323</v>
      </c>
      <c r="C62" s="18" t="s">
        <v>23</v>
      </c>
      <c r="D62" s="18" t="s">
        <v>324</v>
      </c>
      <c r="E62" s="17" t="s">
        <v>325</v>
      </c>
      <c r="F62" s="17">
        <v>2023</v>
      </c>
      <c r="G62" s="32" t="s">
        <v>326</v>
      </c>
      <c r="H62" s="18" t="s">
        <v>27</v>
      </c>
      <c r="I62" s="17" t="s">
        <v>368</v>
      </c>
      <c r="J62" s="32" t="s">
        <v>369</v>
      </c>
      <c r="K62" s="18" t="s">
        <v>370</v>
      </c>
      <c r="L62" s="18" t="s">
        <v>374</v>
      </c>
      <c r="M62" s="19">
        <v>8000</v>
      </c>
      <c r="N62" s="19">
        <v>2100</v>
      </c>
      <c r="O62" s="19">
        <v>104</v>
      </c>
      <c r="P62" s="25" t="s">
        <v>35</v>
      </c>
      <c r="Q62" s="25" t="s">
        <v>35</v>
      </c>
      <c r="R62" s="25" t="s">
        <v>35</v>
      </c>
      <c r="S62" s="26">
        <v>0</v>
      </c>
      <c r="T62" s="25">
        <v>0</v>
      </c>
      <c r="U62" s="18" t="s">
        <v>36</v>
      </c>
      <c r="V62" s="18" t="s">
        <v>37</v>
      </c>
      <c r="W62" s="18" t="s">
        <v>331</v>
      </c>
      <c r="X62" s="18" t="s">
        <v>344</v>
      </c>
      <c r="Y62" s="18" t="s">
        <v>40</v>
      </c>
      <c r="Z62" s="33">
        <v>3298350000</v>
      </c>
      <c r="AA62" s="33">
        <v>3298350000</v>
      </c>
      <c r="AB62" s="34">
        <v>3120613830</v>
      </c>
      <c r="AC62" s="33">
        <v>0</v>
      </c>
      <c r="AD62" s="18" t="s">
        <v>71</v>
      </c>
      <c r="AE62" s="18" t="s">
        <v>360</v>
      </c>
      <c r="AF62" s="18" t="s">
        <v>375</v>
      </c>
      <c r="AG62" s="18" t="s">
        <v>367</v>
      </c>
    </row>
    <row r="63" spans="1:33" ht="16.5" customHeight="1" x14ac:dyDescent="0.2">
      <c r="A63" s="21" t="s">
        <v>21</v>
      </c>
      <c r="B63" s="18" t="s">
        <v>376</v>
      </c>
      <c r="C63" s="18" t="s">
        <v>23</v>
      </c>
      <c r="D63" s="18" t="s">
        <v>377</v>
      </c>
      <c r="E63" s="17" t="s">
        <v>378</v>
      </c>
      <c r="F63" s="17">
        <v>2023</v>
      </c>
      <c r="G63" s="32" t="s">
        <v>379</v>
      </c>
      <c r="H63" s="18" t="s">
        <v>27</v>
      </c>
      <c r="I63" s="17" t="s">
        <v>380</v>
      </c>
      <c r="J63" s="32" t="s">
        <v>381</v>
      </c>
      <c r="K63" s="18" t="s">
        <v>382</v>
      </c>
      <c r="L63" s="18" t="s">
        <v>383</v>
      </c>
      <c r="M63" s="19" t="s">
        <v>384</v>
      </c>
      <c r="N63" s="19" t="s">
        <v>385</v>
      </c>
      <c r="O63" s="19" t="s">
        <v>386</v>
      </c>
      <c r="P63" s="25" t="s">
        <v>35</v>
      </c>
      <c r="Q63" s="25" t="s">
        <v>35</v>
      </c>
      <c r="R63" s="25" t="s">
        <v>35</v>
      </c>
      <c r="S63" s="26">
        <v>0</v>
      </c>
      <c r="T63" s="25">
        <v>0</v>
      </c>
      <c r="U63" s="18" t="s">
        <v>36</v>
      </c>
      <c r="V63" s="18" t="s">
        <v>37</v>
      </c>
      <c r="W63" s="18" t="s">
        <v>287</v>
      </c>
      <c r="X63" s="18" t="s">
        <v>387</v>
      </c>
      <c r="Y63" s="18" t="s">
        <v>40</v>
      </c>
      <c r="Z63" s="33">
        <v>3043880000</v>
      </c>
      <c r="AA63" s="33">
        <v>3043880000</v>
      </c>
      <c r="AB63" s="34">
        <v>2825750000</v>
      </c>
      <c r="AC63" s="33">
        <v>0</v>
      </c>
      <c r="AD63" s="18" t="s">
        <v>71</v>
      </c>
      <c r="AE63" s="18" t="s">
        <v>388</v>
      </c>
      <c r="AF63" s="18" t="s">
        <v>389</v>
      </c>
      <c r="AG63" s="18" t="s">
        <v>293</v>
      </c>
    </row>
    <row r="64" spans="1:33" ht="16.5" customHeight="1" x14ac:dyDescent="0.2">
      <c r="A64" s="21" t="s">
        <v>21</v>
      </c>
      <c r="B64" s="18" t="s">
        <v>376</v>
      </c>
      <c r="C64" s="18" t="s">
        <v>23</v>
      </c>
      <c r="D64" s="18" t="s">
        <v>377</v>
      </c>
      <c r="E64" s="17" t="s">
        <v>378</v>
      </c>
      <c r="F64" s="17">
        <v>2023</v>
      </c>
      <c r="G64" s="32" t="s">
        <v>379</v>
      </c>
      <c r="H64" s="18" t="s">
        <v>27</v>
      </c>
      <c r="I64" s="17" t="s">
        <v>391</v>
      </c>
      <c r="J64" s="32" t="s">
        <v>392</v>
      </c>
      <c r="K64" s="18" t="s">
        <v>393</v>
      </c>
      <c r="L64" s="18" t="s">
        <v>394</v>
      </c>
      <c r="M64" s="19" t="s">
        <v>395</v>
      </c>
      <c r="N64" s="19" t="s">
        <v>396</v>
      </c>
      <c r="O64" s="19" t="s">
        <v>397</v>
      </c>
      <c r="P64" s="25" t="s">
        <v>35</v>
      </c>
      <c r="Q64" s="25" t="s">
        <v>35</v>
      </c>
      <c r="R64" s="25" t="s">
        <v>35</v>
      </c>
      <c r="S64" s="26">
        <v>0</v>
      </c>
      <c r="T64" s="25">
        <v>0</v>
      </c>
      <c r="U64" s="18" t="s">
        <v>36</v>
      </c>
      <c r="V64" s="18" t="s">
        <v>37</v>
      </c>
      <c r="W64" s="18" t="s">
        <v>287</v>
      </c>
      <c r="X64" s="18" t="s">
        <v>387</v>
      </c>
      <c r="Y64" s="18" t="s">
        <v>40</v>
      </c>
      <c r="Z64" s="33">
        <v>23770643476</v>
      </c>
      <c r="AA64" s="33">
        <v>23770643476</v>
      </c>
      <c r="AB64" s="34">
        <v>19012877390</v>
      </c>
      <c r="AC64" s="33">
        <v>0</v>
      </c>
      <c r="AD64" s="18" t="s">
        <v>71</v>
      </c>
      <c r="AE64" s="18" t="s">
        <v>388</v>
      </c>
      <c r="AF64" s="18" t="s">
        <v>389</v>
      </c>
      <c r="AG64" s="18" t="s">
        <v>293</v>
      </c>
    </row>
    <row r="65" spans="1:33" ht="16.5" customHeight="1" x14ac:dyDescent="0.2">
      <c r="A65" s="21" t="s">
        <v>21</v>
      </c>
      <c r="B65" s="18" t="s">
        <v>376</v>
      </c>
      <c r="C65" s="18" t="s">
        <v>23</v>
      </c>
      <c r="D65" s="18" t="s">
        <v>377</v>
      </c>
      <c r="E65" s="17" t="s">
        <v>378</v>
      </c>
      <c r="F65" s="17">
        <v>2023</v>
      </c>
      <c r="G65" s="32" t="s">
        <v>379</v>
      </c>
      <c r="H65" s="18" t="s">
        <v>27</v>
      </c>
      <c r="I65" s="17" t="s">
        <v>391</v>
      </c>
      <c r="J65" s="32" t="s">
        <v>392</v>
      </c>
      <c r="K65" s="18" t="s">
        <v>393</v>
      </c>
      <c r="L65" s="18" t="s">
        <v>398</v>
      </c>
      <c r="M65" s="19" t="s">
        <v>399</v>
      </c>
      <c r="N65" s="19" t="s">
        <v>400</v>
      </c>
      <c r="O65" s="19" t="s">
        <v>400</v>
      </c>
      <c r="P65" s="25" t="s">
        <v>35</v>
      </c>
      <c r="Q65" s="25" t="s">
        <v>35</v>
      </c>
      <c r="R65" s="25" t="s">
        <v>35</v>
      </c>
      <c r="S65" s="26">
        <v>0</v>
      </c>
      <c r="T65" s="25">
        <v>0</v>
      </c>
      <c r="U65" s="18" t="s">
        <v>36</v>
      </c>
      <c r="V65" s="18" t="s">
        <v>37</v>
      </c>
      <c r="W65" s="18" t="s">
        <v>287</v>
      </c>
      <c r="X65" s="18" t="s">
        <v>387</v>
      </c>
      <c r="Y65" s="18" t="s">
        <v>40</v>
      </c>
      <c r="Z65" s="33">
        <v>1182660648</v>
      </c>
      <c r="AA65" s="33">
        <v>1182660648</v>
      </c>
      <c r="AB65" s="34">
        <v>929845833</v>
      </c>
      <c r="AC65" s="33">
        <v>0</v>
      </c>
      <c r="AD65" s="18" t="s">
        <v>71</v>
      </c>
      <c r="AE65" s="18" t="s">
        <v>388</v>
      </c>
      <c r="AF65" s="18" t="s">
        <v>389</v>
      </c>
      <c r="AG65" s="18" t="s">
        <v>293</v>
      </c>
    </row>
    <row r="66" spans="1:33" ht="16.5" customHeight="1" x14ac:dyDescent="0.2">
      <c r="A66" s="21" t="s">
        <v>21</v>
      </c>
      <c r="B66" s="18" t="s">
        <v>376</v>
      </c>
      <c r="C66" s="18" t="s">
        <v>23</v>
      </c>
      <c r="D66" s="18" t="s">
        <v>377</v>
      </c>
      <c r="E66" s="17" t="s">
        <v>378</v>
      </c>
      <c r="F66" s="17">
        <v>2023</v>
      </c>
      <c r="G66" s="32" t="s">
        <v>379</v>
      </c>
      <c r="H66" s="18" t="s">
        <v>27</v>
      </c>
      <c r="I66" s="17" t="s">
        <v>401</v>
      </c>
      <c r="J66" s="32" t="s">
        <v>402</v>
      </c>
      <c r="K66" s="18" t="s">
        <v>403</v>
      </c>
      <c r="L66" s="18" t="s">
        <v>404</v>
      </c>
      <c r="M66" s="19" t="s">
        <v>405</v>
      </c>
      <c r="N66" s="19" t="s">
        <v>406</v>
      </c>
      <c r="O66" s="19" t="s">
        <v>407</v>
      </c>
      <c r="P66" s="25" t="s">
        <v>35</v>
      </c>
      <c r="Q66" s="25" t="s">
        <v>35</v>
      </c>
      <c r="R66" s="25" t="s">
        <v>35</v>
      </c>
      <c r="S66" s="26">
        <v>0</v>
      </c>
      <c r="T66" s="25">
        <v>0</v>
      </c>
      <c r="U66" s="18" t="s">
        <v>36</v>
      </c>
      <c r="V66" s="18" t="s">
        <v>37</v>
      </c>
      <c r="W66" s="18" t="s">
        <v>287</v>
      </c>
      <c r="X66" s="18" t="s">
        <v>387</v>
      </c>
      <c r="Y66" s="18" t="s">
        <v>40</v>
      </c>
      <c r="Z66" s="33">
        <v>33625104000</v>
      </c>
      <c r="AA66" s="33">
        <v>33625104000</v>
      </c>
      <c r="AB66" s="34">
        <v>33415110000</v>
      </c>
      <c r="AC66" s="33">
        <v>0</v>
      </c>
      <c r="AD66" s="18" t="s">
        <v>71</v>
      </c>
      <c r="AE66" s="18" t="s">
        <v>408</v>
      </c>
      <c r="AF66" s="18" t="s">
        <v>409</v>
      </c>
      <c r="AG66" s="18" t="s">
        <v>293</v>
      </c>
    </row>
    <row r="67" spans="1:33" ht="16.5" customHeight="1" x14ac:dyDescent="0.2">
      <c r="A67" s="21" t="s">
        <v>21</v>
      </c>
      <c r="B67" s="18" t="s">
        <v>376</v>
      </c>
      <c r="C67" s="18" t="s">
        <v>23</v>
      </c>
      <c r="D67" s="18" t="s">
        <v>377</v>
      </c>
      <c r="E67" s="17" t="s">
        <v>378</v>
      </c>
      <c r="F67" s="17">
        <v>2023</v>
      </c>
      <c r="G67" s="32" t="s">
        <v>379</v>
      </c>
      <c r="H67" s="18" t="s">
        <v>27</v>
      </c>
      <c r="I67" s="17" t="s">
        <v>410</v>
      </c>
      <c r="J67" s="32" t="s">
        <v>411</v>
      </c>
      <c r="K67" s="18" t="s">
        <v>412</v>
      </c>
      <c r="L67" s="18" t="s">
        <v>413</v>
      </c>
      <c r="M67" s="19" t="s">
        <v>414</v>
      </c>
      <c r="N67" s="19" t="s">
        <v>415</v>
      </c>
      <c r="O67" s="19" t="s">
        <v>186</v>
      </c>
      <c r="P67" s="25" t="s">
        <v>35</v>
      </c>
      <c r="Q67" s="25" t="s">
        <v>35</v>
      </c>
      <c r="R67" s="25" t="s">
        <v>35</v>
      </c>
      <c r="S67" s="26">
        <v>0</v>
      </c>
      <c r="T67" s="25">
        <v>0</v>
      </c>
      <c r="U67" s="18" t="s">
        <v>36</v>
      </c>
      <c r="V67" s="18" t="s">
        <v>37</v>
      </c>
      <c r="W67" s="18" t="s">
        <v>287</v>
      </c>
      <c r="X67" s="18" t="s">
        <v>387</v>
      </c>
      <c r="Y67" s="18" t="s">
        <v>40</v>
      </c>
      <c r="Z67" s="33">
        <v>4365552720</v>
      </c>
      <c r="AA67" s="33">
        <v>4365552720</v>
      </c>
      <c r="AB67" s="34">
        <v>1211012000</v>
      </c>
      <c r="AC67" s="33">
        <v>0</v>
      </c>
      <c r="AD67" s="18" t="s">
        <v>71</v>
      </c>
      <c r="AE67" s="18" t="s">
        <v>408</v>
      </c>
      <c r="AF67" s="18" t="s">
        <v>416</v>
      </c>
      <c r="AG67" s="18" t="s">
        <v>293</v>
      </c>
    </row>
    <row r="68" spans="1:33" ht="16.5" customHeight="1" x14ac:dyDescent="0.2">
      <c r="A68" s="21" t="s">
        <v>21</v>
      </c>
      <c r="B68" s="18" t="s">
        <v>417</v>
      </c>
      <c r="C68" s="18" t="s">
        <v>23</v>
      </c>
      <c r="D68" s="18" t="s">
        <v>418</v>
      </c>
      <c r="E68" s="17" t="s">
        <v>419</v>
      </c>
      <c r="F68" s="17">
        <v>2023</v>
      </c>
      <c r="G68" s="32" t="s">
        <v>420</v>
      </c>
      <c r="H68" s="18" t="s">
        <v>27</v>
      </c>
      <c r="I68" s="17" t="s">
        <v>421</v>
      </c>
      <c r="J68" s="32" t="s">
        <v>422</v>
      </c>
      <c r="K68" s="18" t="s">
        <v>423</v>
      </c>
      <c r="L68" s="18" t="s">
        <v>424</v>
      </c>
      <c r="M68" s="19" t="s">
        <v>48</v>
      </c>
      <c r="N68" s="19" t="s">
        <v>48</v>
      </c>
      <c r="O68" s="19" t="s">
        <v>425</v>
      </c>
      <c r="P68" s="25" t="s">
        <v>35</v>
      </c>
      <c r="Q68" s="25" t="s">
        <v>35</v>
      </c>
      <c r="R68" s="25" t="s">
        <v>35</v>
      </c>
      <c r="S68" s="26">
        <v>0</v>
      </c>
      <c r="T68" s="25">
        <v>0</v>
      </c>
      <c r="U68" s="18" t="s">
        <v>36</v>
      </c>
      <c r="V68" s="18" t="s">
        <v>37</v>
      </c>
      <c r="W68" s="18" t="s">
        <v>189</v>
      </c>
      <c r="X68" s="18" t="s">
        <v>426</v>
      </c>
      <c r="Y68" s="18" t="s">
        <v>40</v>
      </c>
      <c r="Z68" s="33">
        <v>46522344223</v>
      </c>
      <c r="AA68" s="33">
        <v>46522344223</v>
      </c>
      <c r="AB68" s="34">
        <v>46246210433</v>
      </c>
      <c r="AC68" s="33">
        <v>0</v>
      </c>
      <c r="AD68" s="18" t="s">
        <v>71</v>
      </c>
      <c r="AE68" s="18" t="s">
        <v>427</v>
      </c>
      <c r="AF68" s="18" t="s">
        <v>428</v>
      </c>
      <c r="AG68" s="18" t="s">
        <v>143</v>
      </c>
    </row>
    <row r="69" spans="1:33" ht="16.5" customHeight="1" x14ac:dyDescent="0.2">
      <c r="A69" s="21" t="s">
        <v>21</v>
      </c>
      <c r="B69" s="18" t="s">
        <v>417</v>
      </c>
      <c r="C69" s="18" t="s">
        <v>23</v>
      </c>
      <c r="D69" s="18" t="s">
        <v>418</v>
      </c>
      <c r="E69" s="17" t="s">
        <v>419</v>
      </c>
      <c r="F69" s="17">
        <v>2023</v>
      </c>
      <c r="G69" s="32" t="s">
        <v>420</v>
      </c>
      <c r="H69" s="18" t="s">
        <v>27</v>
      </c>
      <c r="I69" s="17" t="s">
        <v>430</v>
      </c>
      <c r="J69" s="32" t="s">
        <v>431</v>
      </c>
      <c r="K69" s="18" t="s">
        <v>432</v>
      </c>
      <c r="L69" s="18" t="s">
        <v>433</v>
      </c>
      <c r="M69" s="19" t="s">
        <v>221</v>
      </c>
      <c r="N69" s="19" t="s">
        <v>434</v>
      </c>
      <c r="O69" s="19" t="s">
        <v>186</v>
      </c>
      <c r="P69" s="25" t="s">
        <v>35</v>
      </c>
      <c r="Q69" s="25" t="s">
        <v>35</v>
      </c>
      <c r="R69" s="25" t="s">
        <v>35</v>
      </c>
      <c r="S69" s="26">
        <v>0</v>
      </c>
      <c r="T69" s="25">
        <v>0</v>
      </c>
      <c r="U69" s="18" t="s">
        <v>36</v>
      </c>
      <c r="V69" s="18" t="s">
        <v>37</v>
      </c>
      <c r="W69" s="18" t="s">
        <v>189</v>
      </c>
      <c r="X69" s="18" t="s">
        <v>435</v>
      </c>
      <c r="Y69" s="18" t="s">
        <v>40</v>
      </c>
      <c r="Z69" s="33">
        <v>314999031</v>
      </c>
      <c r="AA69" s="33">
        <v>314999031</v>
      </c>
      <c r="AB69" s="34">
        <v>129676861</v>
      </c>
      <c r="AC69" s="33">
        <v>0</v>
      </c>
      <c r="AD69" s="18" t="s">
        <v>71</v>
      </c>
      <c r="AE69" s="18" t="s">
        <v>436</v>
      </c>
      <c r="AF69" s="18" t="s">
        <v>437</v>
      </c>
      <c r="AG69" s="18" t="s">
        <v>143</v>
      </c>
    </row>
    <row r="70" spans="1:33" ht="38.25" customHeight="1" x14ac:dyDescent="0.2">
      <c r="A70" s="21" t="s">
        <v>21</v>
      </c>
      <c r="B70" s="18" t="s">
        <v>417</v>
      </c>
      <c r="C70" s="18" t="s">
        <v>23</v>
      </c>
      <c r="D70" s="18" t="s">
        <v>418</v>
      </c>
      <c r="E70" s="17" t="s">
        <v>419</v>
      </c>
      <c r="F70" s="17">
        <v>2023</v>
      </c>
      <c r="G70" s="32" t="s">
        <v>420</v>
      </c>
      <c r="H70" s="18" t="s">
        <v>27</v>
      </c>
      <c r="I70" s="17" t="s">
        <v>439</v>
      </c>
      <c r="J70" s="32" t="s">
        <v>440</v>
      </c>
      <c r="K70" s="18" t="s">
        <v>441</v>
      </c>
      <c r="L70" s="18" t="s">
        <v>442</v>
      </c>
      <c r="M70" s="19" t="s">
        <v>443</v>
      </c>
      <c r="N70" s="19" t="s">
        <v>443</v>
      </c>
      <c r="O70" s="19" t="s">
        <v>444</v>
      </c>
      <c r="P70" s="25" t="s">
        <v>35</v>
      </c>
      <c r="Q70" s="25" t="s">
        <v>35</v>
      </c>
      <c r="R70" s="25" t="s">
        <v>35</v>
      </c>
      <c r="S70" s="26">
        <v>0</v>
      </c>
      <c r="T70" s="25">
        <v>0</v>
      </c>
      <c r="U70" s="18" t="s">
        <v>36</v>
      </c>
      <c r="V70" s="18" t="s">
        <v>37</v>
      </c>
      <c r="W70" s="18" t="s">
        <v>189</v>
      </c>
      <c r="X70" s="18" t="s">
        <v>435</v>
      </c>
      <c r="Y70" s="18" t="s">
        <v>40</v>
      </c>
      <c r="Z70" s="33">
        <v>1864221882</v>
      </c>
      <c r="AA70" s="33">
        <v>1864221882</v>
      </c>
      <c r="AB70" s="34">
        <v>637416563</v>
      </c>
      <c r="AC70" s="33">
        <v>0</v>
      </c>
      <c r="AD70" s="18" t="s">
        <v>71</v>
      </c>
      <c r="AE70" s="18" t="s">
        <v>445</v>
      </c>
      <c r="AF70" s="18" t="s">
        <v>446</v>
      </c>
      <c r="AG70" s="18" t="s">
        <v>74</v>
      </c>
    </row>
    <row r="71" spans="1:33" ht="16.5" customHeight="1" x14ac:dyDescent="0.2">
      <c r="A71" s="21" t="s">
        <v>21</v>
      </c>
      <c r="B71" s="18" t="s">
        <v>417</v>
      </c>
      <c r="C71" s="18" t="s">
        <v>23</v>
      </c>
      <c r="D71" s="18" t="s">
        <v>418</v>
      </c>
      <c r="E71" s="17" t="s">
        <v>419</v>
      </c>
      <c r="F71" s="17">
        <v>2023</v>
      </c>
      <c r="G71" s="32" t="s">
        <v>420</v>
      </c>
      <c r="H71" s="18" t="s">
        <v>27</v>
      </c>
      <c r="I71" s="17" t="s">
        <v>447</v>
      </c>
      <c r="J71" s="32" t="s">
        <v>448</v>
      </c>
      <c r="K71" s="18" t="s">
        <v>449</v>
      </c>
      <c r="L71" s="18" t="s">
        <v>450</v>
      </c>
      <c r="M71" s="19" t="s">
        <v>451</v>
      </c>
      <c r="N71" s="19" t="s">
        <v>452</v>
      </c>
      <c r="O71" s="19" t="s">
        <v>453</v>
      </c>
      <c r="P71" s="25" t="s">
        <v>35</v>
      </c>
      <c r="Q71" s="25" t="s">
        <v>35</v>
      </c>
      <c r="R71" s="25" t="s">
        <v>35</v>
      </c>
      <c r="S71" s="26">
        <v>0</v>
      </c>
      <c r="T71" s="25">
        <v>0</v>
      </c>
      <c r="U71" s="18" t="s">
        <v>36</v>
      </c>
      <c r="V71" s="18" t="s">
        <v>37</v>
      </c>
      <c r="W71" s="18" t="s">
        <v>189</v>
      </c>
      <c r="X71" s="18" t="s">
        <v>435</v>
      </c>
      <c r="Y71" s="18" t="s">
        <v>40</v>
      </c>
      <c r="Z71" s="33">
        <v>24403752716</v>
      </c>
      <c r="AA71" s="33">
        <v>24403752716</v>
      </c>
      <c r="AB71" s="34">
        <v>12507022530</v>
      </c>
      <c r="AC71" s="33">
        <v>0</v>
      </c>
      <c r="AD71" s="18" t="s">
        <v>71</v>
      </c>
      <c r="AE71" s="18" t="s">
        <v>445</v>
      </c>
      <c r="AF71" s="18" t="s">
        <v>454</v>
      </c>
      <c r="AG71" s="18" t="s">
        <v>293</v>
      </c>
    </row>
    <row r="72" spans="1:33" ht="16.5" customHeight="1" x14ac:dyDescent="0.2">
      <c r="A72" s="21" t="s">
        <v>21</v>
      </c>
      <c r="B72" s="18" t="s">
        <v>417</v>
      </c>
      <c r="C72" s="18" t="s">
        <v>23</v>
      </c>
      <c r="D72" s="18" t="s">
        <v>418</v>
      </c>
      <c r="E72" s="17" t="s">
        <v>419</v>
      </c>
      <c r="F72" s="17">
        <v>2023</v>
      </c>
      <c r="G72" s="32" t="s">
        <v>420</v>
      </c>
      <c r="H72" s="18" t="s">
        <v>27</v>
      </c>
      <c r="I72" s="17" t="s">
        <v>447</v>
      </c>
      <c r="J72" s="32" t="s">
        <v>448</v>
      </c>
      <c r="K72" s="18" t="s">
        <v>449</v>
      </c>
      <c r="L72" s="18" t="s">
        <v>455</v>
      </c>
      <c r="M72" s="19" t="s">
        <v>456</v>
      </c>
      <c r="N72" s="19" t="s">
        <v>257</v>
      </c>
      <c r="O72" s="19" t="s">
        <v>457</v>
      </c>
      <c r="P72" s="25" t="s">
        <v>35</v>
      </c>
      <c r="Q72" s="25" t="s">
        <v>35</v>
      </c>
      <c r="R72" s="25" t="s">
        <v>35</v>
      </c>
      <c r="S72" s="26">
        <v>0</v>
      </c>
      <c r="T72" s="25">
        <v>0</v>
      </c>
      <c r="U72" s="18" t="s">
        <v>36</v>
      </c>
      <c r="V72" s="18" t="s">
        <v>37</v>
      </c>
      <c r="W72" s="18" t="s">
        <v>331</v>
      </c>
      <c r="X72" s="18" t="s">
        <v>332</v>
      </c>
      <c r="Y72" s="18" t="s">
        <v>40</v>
      </c>
      <c r="Z72" s="33">
        <v>617632423</v>
      </c>
      <c r="AA72" s="33">
        <v>617632423</v>
      </c>
      <c r="AB72" s="34">
        <v>592594424</v>
      </c>
      <c r="AC72" s="33">
        <v>0</v>
      </c>
      <c r="AD72" s="18" t="s">
        <v>71</v>
      </c>
      <c r="AE72" s="18" t="s">
        <v>445</v>
      </c>
      <c r="AF72" s="18" t="s">
        <v>454</v>
      </c>
      <c r="AG72" s="18" t="s">
        <v>293</v>
      </c>
    </row>
    <row r="73" spans="1:33" ht="16.5" customHeight="1" x14ac:dyDescent="0.2">
      <c r="A73" s="21" t="s">
        <v>21</v>
      </c>
      <c r="B73" s="18" t="s">
        <v>417</v>
      </c>
      <c r="C73" s="18" t="s">
        <v>23</v>
      </c>
      <c r="D73" s="18" t="s">
        <v>418</v>
      </c>
      <c r="E73" s="17" t="s">
        <v>419</v>
      </c>
      <c r="F73" s="17">
        <v>2023</v>
      </c>
      <c r="G73" s="32" t="s">
        <v>420</v>
      </c>
      <c r="H73" s="18" t="s">
        <v>27</v>
      </c>
      <c r="I73" s="17" t="s">
        <v>458</v>
      </c>
      <c r="J73" s="32" t="s">
        <v>459</v>
      </c>
      <c r="K73" s="18" t="s">
        <v>460</v>
      </c>
      <c r="L73" s="18" t="s">
        <v>461</v>
      </c>
      <c r="M73" s="19" t="s">
        <v>48</v>
      </c>
      <c r="N73" s="19" t="s">
        <v>48</v>
      </c>
      <c r="O73" s="19" t="s">
        <v>313</v>
      </c>
      <c r="P73" s="25" t="s">
        <v>35</v>
      </c>
      <c r="Q73" s="25" t="s">
        <v>35</v>
      </c>
      <c r="R73" s="25" t="s">
        <v>35</v>
      </c>
      <c r="S73" s="26">
        <v>0</v>
      </c>
      <c r="T73" s="25">
        <v>0</v>
      </c>
      <c r="U73" s="18" t="s">
        <v>36</v>
      </c>
      <c r="V73" s="18" t="s">
        <v>37</v>
      </c>
      <c r="W73" s="18" t="s">
        <v>331</v>
      </c>
      <c r="X73" s="18" t="s">
        <v>344</v>
      </c>
      <c r="Y73" s="18" t="s">
        <v>40</v>
      </c>
      <c r="Z73" s="33">
        <v>6100717783</v>
      </c>
      <c r="AA73" s="33">
        <v>6100717783</v>
      </c>
      <c r="AB73" s="34">
        <v>1906011620</v>
      </c>
      <c r="AC73" s="33">
        <v>0</v>
      </c>
      <c r="AD73" s="18" t="s">
        <v>71</v>
      </c>
      <c r="AE73" s="18" t="s">
        <v>354</v>
      </c>
      <c r="AF73" s="18" t="s">
        <v>462</v>
      </c>
      <c r="AG73" s="18" t="s">
        <v>337</v>
      </c>
    </row>
    <row r="74" spans="1:33" ht="16.5" customHeight="1" x14ac:dyDescent="0.2">
      <c r="A74" s="21" t="s">
        <v>21</v>
      </c>
      <c r="B74" s="18" t="s">
        <v>417</v>
      </c>
      <c r="C74" s="18" t="s">
        <v>23</v>
      </c>
      <c r="D74" s="18" t="s">
        <v>418</v>
      </c>
      <c r="E74" s="17" t="s">
        <v>419</v>
      </c>
      <c r="F74" s="17">
        <v>2023</v>
      </c>
      <c r="G74" s="32" t="s">
        <v>420</v>
      </c>
      <c r="H74" s="18" t="s">
        <v>27</v>
      </c>
      <c r="I74" s="17" t="s">
        <v>463</v>
      </c>
      <c r="J74" s="32" t="s">
        <v>464</v>
      </c>
      <c r="K74" s="18" t="s">
        <v>465</v>
      </c>
      <c r="L74" s="18" t="s">
        <v>466</v>
      </c>
      <c r="M74" s="19" t="s">
        <v>467</v>
      </c>
      <c r="N74" s="19" t="s">
        <v>252</v>
      </c>
      <c r="O74" s="19" t="s">
        <v>186</v>
      </c>
      <c r="P74" s="25" t="s">
        <v>35</v>
      </c>
      <c r="Q74" s="25" t="s">
        <v>35</v>
      </c>
      <c r="R74" s="25" t="s">
        <v>35</v>
      </c>
      <c r="S74" s="26">
        <v>0</v>
      </c>
      <c r="T74" s="25">
        <v>0</v>
      </c>
      <c r="U74" s="18" t="s">
        <v>36</v>
      </c>
      <c r="V74" s="18" t="s">
        <v>37</v>
      </c>
      <c r="W74" s="18" t="s">
        <v>136</v>
      </c>
      <c r="X74" s="18" t="s">
        <v>197</v>
      </c>
      <c r="Y74" s="18" t="s">
        <v>40</v>
      </c>
      <c r="Z74" s="33">
        <v>7285938044</v>
      </c>
      <c r="AA74" s="33">
        <v>7285938044</v>
      </c>
      <c r="AB74" s="34">
        <v>5816167632</v>
      </c>
      <c r="AC74" s="33">
        <v>0</v>
      </c>
      <c r="AD74" s="18" t="s">
        <v>41</v>
      </c>
      <c r="AE74" s="18" t="s">
        <v>468</v>
      </c>
      <c r="AF74" s="18" t="s">
        <v>469</v>
      </c>
      <c r="AG74" s="18" t="s">
        <v>62</v>
      </c>
    </row>
    <row r="75" spans="1:33" ht="16.5" customHeight="1" x14ac:dyDescent="0.2">
      <c r="A75" s="21" t="s">
        <v>21</v>
      </c>
      <c r="B75" s="18" t="s">
        <v>417</v>
      </c>
      <c r="C75" s="18" t="s">
        <v>23</v>
      </c>
      <c r="D75" s="18" t="s">
        <v>418</v>
      </c>
      <c r="E75" s="17" t="s">
        <v>419</v>
      </c>
      <c r="F75" s="17">
        <v>2023</v>
      </c>
      <c r="G75" s="32" t="s">
        <v>420</v>
      </c>
      <c r="H75" s="18" t="s">
        <v>27</v>
      </c>
      <c r="I75" s="17" t="s">
        <v>463</v>
      </c>
      <c r="J75" s="32" t="s">
        <v>464</v>
      </c>
      <c r="K75" s="18" t="s">
        <v>465</v>
      </c>
      <c r="L75" s="18" t="s">
        <v>470</v>
      </c>
      <c r="M75" s="19" t="s">
        <v>48</v>
      </c>
      <c r="N75" s="19" t="s">
        <v>48</v>
      </c>
      <c r="O75" s="19" t="s">
        <v>471</v>
      </c>
      <c r="P75" s="25" t="s">
        <v>35</v>
      </c>
      <c r="Q75" s="25" t="s">
        <v>35</v>
      </c>
      <c r="R75" s="25" t="s">
        <v>35</v>
      </c>
      <c r="S75" s="26">
        <v>0</v>
      </c>
      <c r="T75" s="25">
        <v>0</v>
      </c>
      <c r="U75" s="18" t="s">
        <v>36</v>
      </c>
      <c r="V75" s="18" t="s">
        <v>37</v>
      </c>
      <c r="W75" s="18" t="s">
        <v>331</v>
      </c>
      <c r="X75" s="18" t="s">
        <v>332</v>
      </c>
      <c r="Y75" s="18" t="s">
        <v>40</v>
      </c>
      <c r="Z75" s="33">
        <v>1714061956</v>
      </c>
      <c r="AA75" s="33">
        <v>1714061956</v>
      </c>
      <c r="AB75" s="34">
        <v>894061956</v>
      </c>
      <c r="AC75" s="33">
        <v>0</v>
      </c>
      <c r="AD75" s="18" t="s">
        <v>41</v>
      </c>
      <c r="AE75" s="18" t="s">
        <v>468</v>
      </c>
      <c r="AF75" s="18" t="s">
        <v>472</v>
      </c>
      <c r="AG75" s="18" t="s">
        <v>62</v>
      </c>
    </row>
    <row r="76" spans="1:33" ht="16.5" customHeight="1" x14ac:dyDescent="0.2">
      <c r="A76" s="21" t="s">
        <v>21</v>
      </c>
      <c r="B76" s="18" t="s">
        <v>473</v>
      </c>
      <c r="C76" s="18" t="s">
        <v>23</v>
      </c>
      <c r="D76" s="18" t="s">
        <v>474</v>
      </c>
      <c r="E76" s="17" t="s">
        <v>475</v>
      </c>
      <c r="F76" s="17">
        <v>2023</v>
      </c>
      <c r="G76" s="32" t="s">
        <v>476</v>
      </c>
      <c r="H76" s="18" t="s">
        <v>27</v>
      </c>
      <c r="I76" s="17" t="s">
        <v>477</v>
      </c>
      <c r="J76" s="32" t="s">
        <v>478</v>
      </c>
      <c r="K76" s="18" t="s">
        <v>479</v>
      </c>
      <c r="L76" s="18" t="s">
        <v>480</v>
      </c>
      <c r="M76" s="19" t="s">
        <v>481</v>
      </c>
      <c r="N76" s="19" t="s">
        <v>482</v>
      </c>
      <c r="O76" s="19" t="s">
        <v>483</v>
      </c>
      <c r="P76" s="25" t="s">
        <v>35</v>
      </c>
      <c r="Q76" s="25" t="s">
        <v>35</v>
      </c>
      <c r="R76" s="25" t="s">
        <v>35</v>
      </c>
      <c r="S76" s="26">
        <v>0</v>
      </c>
      <c r="T76" s="25">
        <v>0</v>
      </c>
      <c r="U76" s="18" t="s">
        <v>36</v>
      </c>
      <c r="V76" s="18" t="s">
        <v>37</v>
      </c>
      <c r="W76" s="18" t="s">
        <v>331</v>
      </c>
      <c r="X76" s="18" t="s">
        <v>332</v>
      </c>
      <c r="Y76" s="18" t="s">
        <v>40</v>
      </c>
      <c r="Z76" s="33">
        <v>2665138934</v>
      </c>
      <c r="AA76" s="33">
        <v>2665138934</v>
      </c>
      <c r="AB76" s="34">
        <v>2302988143</v>
      </c>
      <c r="AC76" s="33">
        <v>0</v>
      </c>
      <c r="AD76" s="18" t="s">
        <v>71</v>
      </c>
      <c r="AE76" s="18" t="s">
        <v>484</v>
      </c>
      <c r="AF76" s="18" t="s">
        <v>485</v>
      </c>
      <c r="AG76" s="18" t="s">
        <v>302</v>
      </c>
    </row>
    <row r="77" spans="1:33" ht="16.5" customHeight="1" x14ac:dyDescent="0.2">
      <c r="A77" s="21" t="s">
        <v>21</v>
      </c>
      <c r="B77" s="18" t="s">
        <v>473</v>
      </c>
      <c r="C77" s="18" t="s">
        <v>23</v>
      </c>
      <c r="D77" s="18" t="s">
        <v>474</v>
      </c>
      <c r="E77" s="17" t="s">
        <v>475</v>
      </c>
      <c r="F77" s="17">
        <v>2023</v>
      </c>
      <c r="G77" s="32" t="s">
        <v>476</v>
      </c>
      <c r="H77" s="18" t="s">
        <v>27</v>
      </c>
      <c r="I77" s="17" t="s">
        <v>486</v>
      </c>
      <c r="J77" s="32" t="s">
        <v>487</v>
      </c>
      <c r="K77" s="18" t="s">
        <v>488</v>
      </c>
      <c r="L77" s="18" t="s">
        <v>489</v>
      </c>
      <c r="M77" s="19" t="s">
        <v>48</v>
      </c>
      <c r="N77" s="19" t="s">
        <v>48</v>
      </c>
      <c r="O77" s="19" t="s">
        <v>490</v>
      </c>
      <c r="P77" s="25" t="s">
        <v>35</v>
      </c>
      <c r="Q77" s="25" t="s">
        <v>35</v>
      </c>
      <c r="R77" s="25" t="s">
        <v>35</v>
      </c>
      <c r="S77" s="26">
        <v>0</v>
      </c>
      <c r="T77" s="25">
        <v>0</v>
      </c>
      <c r="U77" s="18" t="s">
        <v>36</v>
      </c>
      <c r="V77" s="18" t="s">
        <v>37</v>
      </c>
      <c r="W77" s="18" t="s">
        <v>136</v>
      </c>
      <c r="X77" s="18" t="s">
        <v>197</v>
      </c>
      <c r="Y77" s="18" t="s">
        <v>40</v>
      </c>
      <c r="Z77" s="33">
        <v>1644741789</v>
      </c>
      <c r="AA77" s="33">
        <v>1644741789</v>
      </c>
      <c r="AB77" s="34">
        <v>1507589637</v>
      </c>
      <c r="AC77" s="33">
        <v>0</v>
      </c>
      <c r="AD77" s="18" t="s">
        <v>71</v>
      </c>
      <c r="AE77" s="18" t="s">
        <v>491</v>
      </c>
      <c r="AF77" s="18" t="s">
        <v>492</v>
      </c>
      <c r="AG77" s="18" t="s">
        <v>302</v>
      </c>
    </row>
    <row r="78" spans="1:33" ht="16.5" customHeight="1" x14ac:dyDescent="0.2">
      <c r="A78" s="21" t="s">
        <v>21</v>
      </c>
      <c r="B78" s="18" t="s">
        <v>473</v>
      </c>
      <c r="C78" s="18" t="s">
        <v>23</v>
      </c>
      <c r="D78" s="18" t="s">
        <v>474</v>
      </c>
      <c r="E78" s="17" t="s">
        <v>475</v>
      </c>
      <c r="F78" s="17">
        <v>2023</v>
      </c>
      <c r="G78" s="32" t="s">
        <v>476</v>
      </c>
      <c r="H78" s="18" t="s">
        <v>27</v>
      </c>
      <c r="I78" s="17" t="s">
        <v>486</v>
      </c>
      <c r="J78" s="32" t="s">
        <v>487</v>
      </c>
      <c r="K78" s="18" t="s">
        <v>488</v>
      </c>
      <c r="L78" s="18" t="s">
        <v>493</v>
      </c>
      <c r="M78" s="19" t="s">
        <v>48</v>
      </c>
      <c r="N78" s="19" t="s">
        <v>494</v>
      </c>
      <c r="O78" s="19" t="s">
        <v>495</v>
      </c>
      <c r="P78" s="25" t="s">
        <v>35</v>
      </c>
      <c r="Q78" s="25" t="s">
        <v>35</v>
      </c>
      <c r="R78" s="25" t="s">
        <v>35</v>
      </c>
      <c r="S78" s="26">
        <v>0</v>
      </c>
      <c r="T78" s="25">
        <v>0</v>
      </c>
      <c r="U78" s="18" t="s">
        <v>36</v>
      </c>
      <c r="V78" s="18" t="s">
        <v>37</v>
      </c>
      <c r="W78" s="18" t="s">
        <v>38</v>
      </c>
      <c r="X78" s="18" t="s">
        <v>39</v>
      </c>
      <c r="Y78" s="18" t="s">
        <v>40</v>
      </c>
      <c r="Z78" s="33">
        <v>466200413</v>
      </c>
      <c r="AA78" s="33">
        <v>466200413</v>
      </c>
      <c r="AB78" s="34">
        <v>422088119</v>
      </c>
      <c r="AC78" s="33">
        <v>0</v>
      </c>
      <c r="AD78" s="18" t="s">
        <v>71</v>
      </c>
      <c r="AE78" s="18" t="s">
        <v>491</v>
      </c>
      <c r="AF78" s="18" t="s">
        <v>492</v>
      </c>
      <c r="AG78" s="18" t="s">
        <v>302</v>
      </c>
    </row>
    <row r="79" spans="1:33" ht="16.5" customHeight="1" x14ac:dyDescent="0.2">
      <c r="A79" s="21" t="s">
        <v>21</v>
      </c>
      <c r="B79" s="18" t="s">
        <v>473</v>
      </c>
      <c r="C79" s="18" t="s">
        <v>23</v>
      </c>
      <c r="D79" s="18" t="s">
        <v>474</v>
      </c>
      <c r="E79" s="17" t="s">
        <v>475</v>
      </c>
      <c r="F79" s="17">
        <v>2023</v>
      </c>
      <c r="G79" s="32" t="s">
        <v>476</v>
      </c>
      <c r="H79" s="18" t="s">
        <v>27</v>
      </c>
      <c r="I79" s="17" t="s">
        <v>496</v>
      </c>
      <c r="J79" s="32" t="s">
        <v>497</v>
      </c>
      <c r="K79" s="18" t="s">
        <v>498</v>
      </c>
      <c r="L79" s="18" t="s">
        <v>499</v>
      </c>
      <c r="M79" s="19" t="s">
        <v>500</v>
      </c>
      <c r="N79" s="19" t="s">
        <v>501</v>
      </c>
      <c r="O79" s="19" t="s">
        <v>502</v>
      </c>
      <c r="P79" s="25" t="s">
        <v>35</v>
      </c>
      <c r="Q79" s="25" t="s">
        <v>35</v>
      </c>
      <c r="R79" s="25" t="s">
        <v>35</v>
      </c>
      <c r="S79" s="26">
        <v>0</v>
      </c>
      <c r="T79" s="25">
        <v>0</v>
      </c>
      <c r="U79" s="18" t="s">
        <v>36</v>
      </c>
      <c r="V79" s="18" t="s">
        <v>37</v>
      </c>
      <c r="W79" s="18" t="s">
        <v>114</v>
      </c>
      <c r="X79" s="18" t="s">
        <v>503</v>
      </c>
      <c r="Y79" s="18" t="s">
        <v>40</v>
      </c>
      <c r="Z79" s="33">
        <v>1412777035</v>
      </c>
      <c r="AA79" s="33">
        <v>1412777035</v>
      </c>
      <c r="AB79" s="34">
        <v>1308235159</v>
      </c>
      <c r="AC79" s="33">
        <v>0</v>
      </c>
      <c r="AD79" s="18" t="s">
        <v>85</v>
      </c>
      <c r="AE79" s="18" t="s">
        <v>504</v>
      </c>
      <c r="AF79" s="18" t="s">
        <v>505</v>
      </c>
      <c r="AG79" s="18" t="s">
        <v>302</v>
      </c>
    </row>
    <row r="80" spans="1:33" ht="16.5" customHeight="1" x14ac:dyDescent="0.2">
      <c r="A80" s="21" t="s">
        <v>21</v>
      </c>
      <c r="B80" s="18" t="s">
        <v>473</v>
      </c>
      <c r="C80" s="18" t="s">
        <v>23</v>
      </c>
      <c r="D80" s="18" t="s">
        <v>474</v>
      </c>
      <c r="E80" s="17" t="s">
        <v>475</v>
      </c>
      <c r="F80" s="17">
        <v>2023</v>
      </c>
      <c r="G80" s="32" t="s">
        <v>476</v>
      </c>
      <c r="H80" s="18" t="s">
        <v>27</v>
      </c>
      <c r="I80" s="17" t="s">
        <v>496</v>
      </c>
      <c r="J80" s="32" t="s">
        <v>497</v>
      </c>
      <c r="K80" s="18" t="s">
        <v>498</v>
      </c>
      <c r="L80" s="18" t="s">
        <v>507</v>
      </c>
      <c r="M80" s="19" t="s">
        <v>508</v>
      </c>
      <c r="N80" s="19" t="s">
        <v>509</v>
      </c>
      <c r="O80" s="19" t="s">
        <v>510</v>
      </c>
      <c r="P80" s="25" t="s">
        <v>35</v>
      </c>
      <c r="Q80" s="25" t="s">
        <v>35</v>
      </c>
      <c r="R80" s="25" t="s">
        <v>35</v>
      </c>
      <c r="S80" s="26">
        <v>0</v>
      </c>
      <c r="T80" s="25">
        <v>0</v>
      </c>
      <c r="U80" s="18" t="s">
        <v>36</v>
      </c>
      <c r="V80" s="18" t="s">
        <v>37</v>
      </c>
      <c r="W80" s="18" t="s">
        <v>114</v>
      </c>
      <c r="X80" s="18" t="s">
        <v>503</v>
      </c>
      <c r="Y80" s="18" t="s">
        <v>40</v>
      </c>
      <c r="Z80" s="33">
        <v>3028076703</v>
      </c>
      <c r="AA80" s="33">
        <v>3028076703</v>
      </c>
      <c r="AB80" s="34">
        <v>2868899613</v>
      </c>
      <c r="AC80" s="33">
        <v>0</v>
      </c>
      <c r="AD80" s="18" t="s">
        <v>85</v>
      </c>
      <c r="AE80" s="18" t="s">
        <v>504</v>
      </c>
      <c r="AF80" s="18" t="s">
        <v>505</v>
      </c>
      <c r="AG80" s="18" t="s">
        <v>302</v>
      </c>
    </row>
    <row r="81" spans="1:33" ht="16.5" customHeight="1" x14ac:dyDescent="0.2">
      <c r="A81" s="21" t="s">
        <v>21</v>
      </c>
      <c r="B81" s="18" t="s">
        <v>473</v>
      </c>
      <c r="C81" s="18" t="s">
        <v>23</v>
      </c>
      <c r="D81" s="18" t="s">
        <v>474</v>
      </c>
      <c r="E81" s="17" t="s">
        <v>475</v>
      </c>
      <c r="F81" s="17">
        <v>2023</v>
      </c>
      <c r="G81" s="32" t="s">
        <v>476</v>
      </c>
      <c r="H81" s="18" t="s">
        <v>27</v>
      </c>
      <c r="I81" s="17" t="s">
        <v>496</v>
      </c>
      <c r="J81" s="32" t="s">
        <v>497</v>
      </c>
      <c r="K81" s="18" t="s">
        <v>498</v>
      </c>
      <c r="L81" s="18" t="s">
        <v>511</v>
      </c>
      <c r="M81" s="19" t="s">
        <v>512</v>
      </c>
      <c r="N81" s="19" t="s">
        <v>512</v>
      </c>
      <c r="O81" s="19" t="s">
        <v>512</v>
      </c>
      <c r="P81" s="25" t="s">
        <v>35</v>
      </c>
      <c r="Q81" s="25" t="s">
        <v>35</v>
      </c>
      <c r="R81" s="25" t="s">
        <v>35</v>
      </c>
      <c r="S81" s="26">
        <v>0</v>
      </c>
      <c r="T81" s="25">
        <v>0</v>
      </c>
      <c r="U81" s="18" t="s">
        <v>36</v>
      </c>
      <c r="V81" s="18" t="s">
        <v>37</v>
      </c>
      <c r="W81" s="18" t="s">
        <v>114</v>
      </c>
      <c r="X81" s="18" t="s">
        <v>503</v>
      </c>
      <c r="Y81" s="18" t="s">
        <v>40</v>
      </c>
      <c r="Z81" s="33">
        <v>1428587327</v>
      </c>
      <c r="AA81" s="33">
        <v>1428587327</v>
      </c>
      <c r="AB81" s="34">
        <v>1379439809</v>
      </c>
      <c r="AC81" s="33">
        <v>0</v>
      </c>
      <c r="AD81" s="18" t="s">
        <v>85</v>
      </c>
      <c r="AE81" s="18" t="s">
        <v>504</v>
      </c>
      <c r="AF81" s="18" t="s">
        <v>505</v>
      </c>
      <c r="AG81" s="18" t="s">
        <v>302</v>
      </c>
    </row>
    <row r="82" spans="1:33" ht="16.5" customHeight="1" x14ac:dyDescent="0.2">
      <c r="A82" s="21" t="s">
        <v>21</v>
      </c>
      <c r="B82" s="18" t="s">
        <v>473</v>
      </c>
      <c r="C82" s="18" t="s">
        <v>23</v>
      </c>
      <c r="D82" s="18" t="s">
        <v>474</v>
      </c>
      <c r="E82" s="17" t="s">
        <v>475</v>
      </c>
      <c r="F82" s="17">
        <v>2023</v>
      </c>
      <c r="G82" s="32" t="s">
        <v>476</v>
      </c>
      <c r="H82" s="18" t="s">
        <v>27</v>
      </c>
      <c r="I82" s="17" t="s">
        <v>496</v>
      </c>
      <c r="J82" s="32" t="s">
        <v>497</v>
      </c>
      <c r="K82" s="18" t="s">
        <v>498</v>
      </c>
      <c r="L82" s="18" t="s">
        <v>513</v>
      </c>
      <c r="M82" s="19" t="s">
        <v>32</v>
      </c>
      <c r="N82" s="19" t="s">
        <v>32</v>
      </c>
      <c r="O82" s="19" t="s">
        <v>55</v>
      </c>
      <c r="P82" s="25" t="s">
        <v>35</v>
      </c>
      <c r="Q82" s="25" t="s">
        <v>35</v>
      </c>
      <c r="R82" s="25" t="s">
        <v>35</v>
      </c>
      <c r="S82" s="26">
        <v>0</v>
      </c>
      <c r="T82" s="25">
        <v>0</v>
      </c>
      <c r="U82" s="18" t="s">
        <v>36</v>
      </c>
      <c r="V82" s="18" t="s">
        <v>37</v>
      </c>
      <c r="W82" s="18" t="s">
        <v>114</v>
      </c>
      <c r="X82" s="18" t="s">
        <v>503</v>
      </c>
      <c r="Y82" s="18" t="s">
        <v>40</v>
      </c>
      <c r="Z82" s="33">
        <v>804030780</v>
      </c>
      <c r="AA82" s="33">
        <v>804030780</v>
      </c>
      <c r="AB82" s="34">
        <v>753713063</v>
      </c>
      <c r="AC82" s="33">
        <v>0</v>
      </c>
      <c r="AD82" s="18" t="s">
        <v>85</v>
      </c>
      <c r="AE82" s="18" t="s">
        <v>504</v>
      </c>
      <c r="AF82" s="18" t="s">
        <v>505</v>
      </c>
      <c r="AG82" s="18" t="s">
        <v>302</v>
      </c>
    </row>
    <row r="83" spans="1:33" ht="16.5" customHeight="1" x14ac:dyDescent="0.2">
      <c r="A83" s="21" t="s">
        <v>21</v>
      </c>
      <c r="B83" s="18" t="s">
        <v>473</v>
      </c>
      <c r="C83" s="18" t="s">
        <v>23</v>
      </c>
      <c r="D83" s="18" t="s">
        <v>474</v>
      </c>
      <c r="E83" s="17" t="s">
        <v>475</v>
      </c>
      <c r="F83" s="17">
        <v>2023</v>
      </c>
      <c r="G83" s="32" t="s">
        <v>476</v>
      </c>
      <c r="H83" s="18" t="s">
        <v>27</v>
      </c>
      <c r="I83" s="17" t="s">
        <v>496</v>
      </c>
      <c r="J83" s="32" t="s">
        <v>497</v>
      </c>
      <c r="K83" s="18" t="s">
        <v>498</v>
      </c>
      <c r="L83" s="18" t="s">
        <v>514</v>
      </c>
      <c r="M83" s="19" t="s">
        <v>241</v>
      </c>
      <c r="N83" s="19" t="s">
        <v>241</v>
      </c>
      <c r="O83" s="19" t="s">
        <v>515</v>
      </c>
      <c r="P83" s="25" t="s">
        <v>35</v>
      </c>
      <c r="Q83" s="25" t="s">
        <v>35</v>
      </c>
      <c r="R83" s="25" t="s">
        <v>35</v>
      </c>
      <c r="S83" s="26">
        <v>0</v>
      </c>
      <c r="T83" s="25">
        <v>0</v>
      </c>
      <c r="U83" s="18" t="s">
        <v>36</v>
      </c>
      <c r="V83" s="18" t="s">
        <v>37</v>
      </c>
      <c r="W83" s="18" t="s">
        <v>114</v>
      </c>
      <c r="X83" s="18" t="s">
        <v>503</v>
      </c>
      <c r="Y83" s="18" t="s">
        <v>40</v>
      </c>
      <c r="Z83" s="33">
        <v>2625736155</v>
      </c>
      <c r="AA83" s="33">
        <v>2625736155</v>
      </c>
      <c r="AB83" s="34">
        <v>2390779415</v>
      </c>
      <c r="AC83" s="33">
        <v>0</v>
      </c>
      <c r="AD83" s="18" t="s">
        <v>85</v>
      </c>
      <c r="AE83" s="18" t="s">
        <v>504</v>
      </c>
      <c r="AF83" s="18" t="s">
        <v>516</v>
      </c>
      <c r="AG83" s="18" t="s">
        <v>302</v>
      </c>
    </row>
    <row r="84" spans="1:33" ht="16.5" customHeight="1" x14ac:dyDescent="0.2">
      <c r="A84" s="21" t="s">
        <v>21</v>
      </c>
      <c r="B84" s="18" t="s">
        <v>473</v>
      </c>
      <c r="C84" s="18" t="s">
        <v>23</v>
      </c>
      <c r="D84" s="18" t="s">
        <v>474</v>
      </c>
      <c r="E84" s="17" t="s">
        <v>475</v>
      </c>
      <c r="F84" s="17">
        <v>2023</v>
      </c>
      <c r="G84" s="32" t="s">
        <v>476</v>
      </c>
      <c r="H84" s="18" t="s">
        <v>27</v>
      </c>
      <c r="I84" s="17" t="s">
        <v>496</v>
      </c>
      <c r="J84" s="32" t="s">
        <v>497</v>
      </c>
      <c r="K84" s="18" t="s">
        <v>498</v>
      </c>
      <c r="L84" s="18" t="s">
        <v>517</v>
      </c>
      <c r="M84" s="19" t="s">
        <v>515</v>
      </c>
      <c r="N84" s="19" t="s">
        <v>48</v>
      </c>
      <c r="O84" s="19" t="s">
        <v>518</v>
      </c>
      <c r="P84" s="25" t="s">
        <v>35</v>
      </c>
      <c r="Q84" s="25" t="s">
        <v>35</v>
      </c>
      <c r="R84" s="25" t="s">
        <v>35</v>
      </c>
      <c r="S84" s="26">
        <v>0</v>
      </c>
      <c r="T84" s="25">
        <v>0</v>
      </c>
      <c r="U84" s="18" t="s">
        <v>36</v>
      </c>
      <c r="V84" s="18" t="s">
        <v>37</v>
      </c>
      <c r="W84" s="18" t="s">
        <v>114</v>
      </c>
      <c r="X84" s="18" t="s">
        <v>503</v>
      </c>
      <c r="Y84" s="18" t="s">
        <v>40</v>
      </c>
      <c r="Z84" s="33">
        <v>89683000</v>
      </c>
      <c r="AA84" s="33">
        <v>89683000</v>
      </c>
      <c r="AB84" s="34">
        <v>85606500</v>
      </c>
      <c r="AC84" s="33">
        <v>0</v>
      </c>
      <c r="AD84" s="18" t="s">
        <v>85</v>
      </c>
      <c r="AE84" s="18" t="s">
        <v>504</v>
      </c>
      <c r="AF84" s="18" t="s">
        <v>505</v>
      </c>
      <c r="AG84" s="18" t="s">
        <v>302</v>
      </c>
    </row>
    <row r="85" spans="1:33" ht="16.5" customHeight="1" x14ac:dyDescent="0.2">
      <c r="A85" s="21" t="s">
        <v>21</v>
      </c>
      <c r="B85" s="18" t="s">
        <v>473</v>
      </c>
      <c r="C85" s="18" t="s">
        <v>23</v>
      </c>
      <c r="D85" s="18" t="s">
        <v>474</v>
      </c>
      <c r="E85" s="17" t="s">
        <v>475</v>
      </c>
      <c r="F85" s="17">
        <v>2023</v>
      </c>
      <c r="G85" s="32" t="s">
        <v>476</v>
      </c>
      <c r="H85" s="18" t="s">
        <v>27</v>
      </c>
      <c r="I85" s="17" t="s">
        <v>519</v>
      </c>
      <c r="J85" s="32" t="s">
        <v>520</v>
      </c>
      <c r="K85" s="18" t="s">
        <v>521</v>
      </c>
      <c r="L85" s="18" t="s">
        <v>522</v>
      </c>
      <c r="M85" s="19" t="s">
        <v>523</v>
      </c>
      <c r="N85" s="19" t="s">
        <v>524</v>
      </c>
      <c r="O85" s="19" t="s">
        <v>525</v>
      </c>
      <c r="P85" s="25" t="s">
        <v>35</v>
      </c>
      <c r="Q85" s="25" t="s">
        <v>35</v>
      </c>
      <c r="R85" s="25" t="s">
        <v>35</v>
      </c>
      <c r="S85" s="26">
        <v>0</v>
      </c>
      <c r="T85" s="25">
        <v>0</v>
      </c>
      <c r="U85" s="18" t="s">
        <v>36</v>
      </c>
      <c r="V85" s="18" t="s">
        <v>37</v>
      </c>
      <c r="W85" s="18" t="s">
        <v>114</v>
      </c>
      <c r="X85" s="18" t="s">
        <v>115</v>
      </c>
      <c r="Y85" s="18" t="s">
        <v>40</v>
      </c>
      <c r="Z85" s="33">
        <v>8626535781</v>
      </c>
      <c r="AA85" s="33">
        <v>8626535781</v>
      </c>
      <c r="AB85" s="34">
        <v>8626535781</v>
      </c>
      <c r="AC85" s="33">
        <v>0</v>
      </c>
      <c r="AD85" s="18" t="s">
        <v>85</v>
      </c>
      <c r="AE85" s="18" t="s">
        <v>504</v>
      </c>
      <c r="AF85" s="18" t="s">
        <v>526</v>
      </c>
      <c r="AG85" s="18" t="s">
        <v>302</v>
      </c>
    </row>
    <row r="86" spans="1:33" ht="16.5" customHeight="1" x14ac:dyDescent="0.2">
      <c r="A86" s="21" t="s">
        <v>21</v>
      </c>
      <c r="B86" s="18" t="s">
        <v>473</v>
      </c>
      <c r="C86" s="18" t="s">
        <v>23</v>
      </c>
      <c r="D86" s="18" t="s">
        <v>474</v>
      </c>
      <c r="E86" s="17" t="s">
        <v>475</v>
      </c>
      <c r="F86" s="17">
        <v>2023</v>
      </c>
      <c r="G86" s="32" t="s">
        <v>476</v>
      </c>
      <c r="H86" s="18" t="s">
        <v>27</v>
      </c>
      <c r="I86" s="17" t="s">
        <v>519</v>
      </c>
      <c r="J86" s="32" t="s">
        <v>520</v>
      </c>
      <c r="K86" s="18" t="s">
        <v>521</v>
      </c>
      <c r="L86" s="18" t="s">
        <v>527</v>
      </c>
      <c r="M86" s="19" t="s">
        <v>32</v>
      </c>
      <c r="N86" s="19" t="s">
        <v>32</v>
      </c>
      <c r="O86" s="19" t="s">
        <v>528</v>
      </c>
      <c r="P86" s="25" t="s">
        <v>35</v>
      </c>
      <c r="Q86" s="25" t="s">
        <v>35</v>
      </c>
      <c r="R86" s="25" t="s">
        <v>35</v>
      </c>
      <c r="S86" s="26">
        <v>0</v>
      </c>
      <c r="T86" s="25">
        <v>0</v>
      </c>
      <c r="U86" s="18" t="s">
        <v>36</v>
      </c>
      <c r="V86" s="18" t="s">
        <v>37</v>
      </c>
      <c r="W86" s="18" t="s">
        <v>114</v>
      </c>
      <c r="X86" s="18" t="s">
        <v>115</v>
      </c>
      <c r="Y86" s="18" t="s">
        <v>40</v>
      </c>
      <c r="Z86" s="33">
        <v>2039028067</v>
      </c>
      <c r="AA86" s="33">
        <v>2039028067</v>
      </c>
      <c r="AB86" s="34">
        <v>2039028067</v>
      </c>
      <c r="AC86" s="33">
        <v>0</v>
      </c>
      <c r="AD86" s="18" t="s">
        <v>85</v>
      </c>
      <c r="AE86" s="18" t="s">
        <v>504</v>
      </c>
      <c r="AF86" s="18" t="s">
        <v>526</v>
      </c>
      <c r="AG86" s="18" t="s">
        <v>302</v>
      </c>
    </row>
    <row r="87" spans="1:33" ht="16.5" customHeight="1" x14ac:dyDescent="0.2">
      <c r="A87" s="21" t="s">
        <v>21</v>
      </c>
      <c r="B87" s="18" t="s">
        <v>473</v>
      </c>
      <c r="C87" s="18" t="s">
        <v>23</v>
      </c>
      <c r="D87" s="18" t="s">
        <v>474</v>
      </c>
      <c r="E87" s="17" t="s">
        <v>475</v>
      </c>
      <c r="F87" s="17">
        <v>2023</v>
      </c>
      <c r="G87" s="32" t="s">
        <v>476</v>
      </c>
      <c r="H87" s="18" t="s">
        <v>27</v>
      </c>
      <c r="I87" s="17" t="s">
        <v>519</v>
      </c>
      <c r="J87" s="32" t="s">
        <v>520</v>
      </c>
      <c r="K87" s="18" t="s">
        <v>521</v>
      </c>
      <c r="L87" s="18" t="s">
        <v>529</v>
      </c>
      <c r="M87" s="19" t="s">
        <v>530</v>
      </c>
      <c r="N87" s="19" t="s">
        <v>530</v>
      </c>
      <c r="O87" s="19" t="s">
        <v>241</v>
      </c>
      <c r="P87" s="25" t="s">
        <v>35</v>
      </c>
      <c r="Q87" s="25" t="s">
        <v>35</v>
      </c>
      <c r="R87" s="25" t="s">
        <v>35</v>
      </c>
      <c r="S87" s="26">
        <v>0</v>
      </c>
      <c r="T87" s="25">
        <v>0</v>
      </c>
      <c r="U87" s="18" t="s">
        <v>36</v>
      </c>
      <c r="V87" s="18" t="s">
        <v>37</v>
      </c>
      <c r="W87" s="18" t="s">
        <v>114</v>
      </c>
      <c r="X87" s="18" t="s">
        <v>115</v>
      </c>
      <c r="Y87" s="18" t="s">
        <v>40</v>
      </c>
      <c r="Z87" s="33">
        <v>10418952563</v>
      </c>
      <c r="AA87" s="33">
        <v>10418952563</v>
      </c>
      <c r="AB87" s="34">
        <v>9502375203</v>
      </c>
      <c r="AC87" s="33">
        <v>0</v>
      </c>
      <c r="AD87" s="18" t="s">
        <v>85</v>
      </c>
      <c r="AE87" s="18" t="s">
        <v>504</v>
      </c>
      <c r="AF87" s="18" t="s">
        <v>531</v>
      </c>
      <c r="AG87" s="18" t="s">
        <v>302</v>
      </c>
    </row>
    <row r="88" spans="1:33" ht="16.5" customHeight="1" x14ac:dyDescent="0.2">
      <c r="A88" s="21" t="s">
        <v>21</v>
      </c>
      <c r="B88" s="18" t="s">
        <v>473</v>
      </c>
      <c r="C88" s="18" t="s">
        <v>23</v>
      </c>
      <c r="D88" s="18" t="s">
        <v>474</v>
      </c>
      <c r="E88" s="17" t="s">
        <v>475</v>
      </c>
      <c r="F88" s="17">
        <v>2023</v>
      </c>
      <c r="G88" s="32" t="s">
        <v>476</v>
      </c>
      <c r="H88" s="18" t="s">
        <v>27</v>
      </c>
      <c r="I88" s="17" t="s">
        <v>519</v>
      </c>
      <c r="J88" s="32" t="s">
        <v>520</v>
      </c>
      <c r="K88" s="18" t="s">
        <v>521</v>
      </c>
      <c r="L88" s="18" t="s">
        <v>532</v>
      </c>
      <c r="M88" s="19" t="s">
        <v>32</v>
      </c>
      <c r="N88" s="19" t="s">
        <v>32</v>
      </c>
      <c r="O88" s="19" t="s">
        <v>528</v>
      </c>
      <c r="P88" s="25" t="s">
        <v>35</v>
      </c>
      <c r="Q88" s="25" t="s">
        <v>35</v>
      </c>
      <c r="R88" s="25" t="s">
        <v>35</v>
      </c>
      <c r="S88" s="26">
        <v>0</v>
      </c>
      <c r="T88" s="25">
        <v>0</v>
      </c>
      <c r="U88" s="18" t="s">
        <v>36</v>
      </c>
      <c r="V88" s="18" t="s">
        <v>37</v>
      </c>
      <c r="W88" s="18" t="s">
        <v>114</v>
      </c>
      <c r="X88" s="18" t="s">
        <v>115</v>
      </c>
      <c r="Y88" s="18" t="s">
        <v>40</v>
      </c>
      <c r="Z88" s="33">
        <v>1224321065</v>
      </c>
      <c r="AA88" s="33">
        <v>1224321065</v>
      </c>
      <c r="AB88" s="34">
        <v>1218887500</v>
      </c>
      <c r="AC88" s="33">
        <v>0</v>
      </c>
      <c r="AD88" s="18" t="s">
        <v>85</v>
      </c>
      <c r="AE88" s="18" t="s">
        <v>504</v>
      </c>
      <c r="AF88" s="18" t="s">
        <v>531</v>
      </c>
      <c r="AG88" s="18" t="s">
        <v>302</v>
      </c>
    </row>
    <row r="89" spans="1:33" ht="16.5" customHeight="1" x14ac:dyDescent="0.2">
      <c r="A89" s="21" t="s">
        <v>21</v>
      </c>
      <c r="B89" s="18" t="s">
        <v>473</v>
      </c>
      <c r="C89" s="18" t="s">
        <v>23</v>
      </c>
      <c r="D89" s="18" t="s">
        <v>474</v>
      </c>
      <c r="E89" s="17" t="s">
        <v>475</v>
      </c>
      <c r="F89" s="17">
        <v>2023</v>
      </c>
      <c r="G89" s="32" t="s">
        <v>476</v>
      </c>
      <c r="H89" s="18" t="s">
        <v>27</v>
      </c>
      <c r="I89" s="17" t="s">
        <v>519</v>
      </c>
      <c r="J89" s="32" t="s">
        <v>520</v>
      </c>
      <c r="K89" s="18" t="s">
        <v>521</v>
      </c>
      <c r="L89" s="18" t="s">
        <v>533</v>
      </c>
      <c r="M89" s="19" t="s">
        <v>515</v>
      </c>
      <c r="N89" s="19" t="s">
        <v>515</v>
      </c>
      <c r="O89" s="19" t="s">
        <v>515</v>
      </c>
      <c r="P89" s="25" t="s">
        <v>35</v>
      </c>
      <c r="Q89" s="25" t="s">
        <v>35</v>
      </c>
      <c r="R89" s="25" t="s">
        <v>35</v>
      </c>
      <c r="S89" s="26">
        <v>0</v>
      </c>
      <c r="T89" s="25">
        <v>0</v>
      </c>
      <c r="U89" s="18" t="s">
        <v>36</v>
      </c>
      <c r="V89" s="18" t="s">
        <v>37</v>
      </c>
      <c r="W89" s="18" t="s">
        <v>114</v>
      </c>
      <c r="X89" s="18" t="s">
        <v>115</v>
      </c>
      <c r="Y89" s="18" t="s">
        <v>40</v>
      </c>
      <c r="Z89" s="33">
        <v>2088853702</v>
      </c>
      <c r="AA89" s="33">
        <v>2088853702</v>
      </c>
      <c r="AB89" s="34">
        <v>1960622313</v>
      </c>
      <c r="AC89" s="33">
        <v>0</v>
      </c>
      <c r="AD89" s="18" t="s">
        <v>85</v>
      </c>
      <c r="AE89" s="18" t="s">
        <v>504</v>
      </c>
      <c r="AF89" s="18" t="s">
        <v>534</v>
      </c>
      <c r="AG89" s="18" t="s">
        <v>302</v>
      </c>
    </row>
    <row r="90" spans="1:33" ht="16.5" customHeight="1" x14ac:dyDescent="0.2">
      <c r="A90" s="21" t="s">
        <v>21</v>
      </c>
      <c r="B90" s="18" t="s">
        <v>473</v>
      </c>
      <c r="C90" s="18" t="s">
        <v>23</v>
      </c>
      <c r="D90" s="18" t="s">
        <v>474</v>
      </c>
      <c r="E90" s="17" t="s">
        <v>475</v>
      </c>
      <c r="F90" s="17">
        <v>2023</v>
      </c>
      <c r="G90" s="32" t="s">
        <v>476</v>
      </c>
      <c r="H90" s="18" t="s">
        <v>27</v>
      </c>
      <c r="I90" s="17" t="s">
        <v>519</v>
      </c>
      <c r="J90" s="32" t="s">
        <v>520</v>
      </c>
      <c r="K90" s="18" t="s">
        <v>521</v>
      </c>
      <c r="L90" s="18" t="s">
        <v>535</v>
      </c>
      <c r="M90" s="19" t="s">
        <v>48</v>
      </c>
      <c r="N90" s="19" t="s">
        <v>48</v>
      </c>
      <c r="O90" s="19" t="s">
        <v>48</v>
      </c>
      <c r="P90" s="25" t="s">
        <v>35</v>
      </c>
      <c r="Q90" s="25" t="s">
        <v>35</v>
      </c>
      <c r="R90" s="25" t="s">
        <v>35</v>
      </c>
      <c r="S90" s="26">
        <v>0</v>
      </c>
      <c r="T90" s="25">
        <v>0</v>
      </c>
      <c r="U90" s="18" t="s">
        <v>36</v>
      </c>
      <c r="V90" s="18" t="s">
        <v>37</v>
      </c>
      <c r="W90" s="18" t="s">
        <v>114</v>
      </c>
      <c r="X90" s="18" t="s">
        <v>115</v>
      </c>
      <c r="Y90" s="18" t="s">
        <v>40</v>
      </c>
      <c r="Z90" s="33">
        <v>3414518320</v>
      </c>
      <c r="AA90" s="33">
        <v>3414518320</v>
      </c>
      <c r="AB90" s="34">
        <v>2517830418</v>
      </c>
      <c r="AC90" s="33">
        <v>0</v>
      </c>
      <c r="AD90" s="18" t="s">
        <v>85</v>
      </c>
      <c r="AE90" s="18" t="s">
        <v>504</v>
      </c>
      <c r="AF90" s="18" t="s">
        <v>534</v>
      </c>
      <c r="AG90" s="18" t="s">
        <v>302</v>
      </c>
    </row>
    <row r="91" spans="1:33" ht="16.5" customHeight="1" x14ac:dyDescent="0.2">
      <c r="A91" s="21" t="s">
        <v>21</v>
      </c>
      <c r="B91" s="18" t="s">
        <v>473</v>
      </c>
      <c r="C91" s="18" t="s">
        <v>23</v>
      </c>
      <c r="D91" s="18" t="s">
        <v>474</v>
      </c>
      <c r="E91" s="17" t="s">
        <v>475</v>
      </c>
      <c r="F91" s="17">
        <v>2023</v>
      </c>
      <c r="G91" s="32" t="s">
        <v>476</v>
      </c>
      <c r="H91" s="18" t="s">
        <v>27</v>
      </c>
      <c r="I91" s="17" t="s">
        <v>519</v>
      </c>
      <c r="J91" s="32" t="s">
        <v>520</v>
      </c>
      <c r="K91" s="18" t="s">
        <v>521</v>
      </c>
      <c r="L91" s="18" t="s">
        <v>536</v>
      </c>
      <c r="M91" s="19" t="s">
        <v>537</v>
      </c>
      <c r="N91" s="19" t="s">
        <v>537</v>
      </c>
      <c r="O91" s="19" t="s">
        <v>537</v>
      </c>
      <c r="P91" s="25" t="s">
        <v>35</v>
      </c>
      <c r="Q91" s="25" t="s">
        <v>35</v>
      </c>
      <c r="R91" s="25" t="s">
        <v>35</v>
      </c>
      <c r="S91" s="26">
        <v>0</v>
      </c>
      <c r="T91" s="25">
        <v>0</v>
      </c>
      <c r="U91" s="18" t="s">
        <v>36</v>
      </c>
      <c r="V91" s="18" t="s">
        <v>37</v>
      </c>
      <c r="W91" s="18" t="s">
        <v>114</v>
      </c>
      <c r="X91" s="18" t="s">
        <v>115</v>
      </c>
      <c r="Y91" s="18" t="s">
        <v>40</v>
      </c>
      <c r="Z91" s="33">
        <v>1328643000</v>
      </c>
      <c r="AA91" s="33">
        <v>1328643000</v>
      </c>
      <c r="AB91" s="34">
        <v>1324582300</v>
      </c>
      <c r="AC91" s="33">
        <v>0</v>
      </c>
      <c r="AD91" s="18" t="s">
        <v>85</v>
      </c>
      <c r="AE91" s="18" t="s">
        <v>504</v>
      </c>
      <c r="AF91" s="18" t="s">
        <v>534</v>
      </c>
      <c r="AG91" s="18" t="s">
        <v>302</v>
      </c>
    </row>
    <row r="92" spans="1:33" ht="16.5" customHeight="1" x14ac:dyDescent="0.2">
      <c r="A92" s="21" t="s">
        <v>21</v>
      </c>
      <c r="B92" s="18" t="s">
        <v>473</v>
      </c>
      <c r="C92" s="18" t="s">
        <v>23</v>
      </c>
      <c r="D92" s="18" t="s">
        <v>474</v>
      </c>
      <c r="E92" s="17" t="s">
        <v>475</v>
      </c>
      <c r="F92" s="17">
        <v>2023</v>
      </c>
      <c r="G92" s="32" t="s">
        <v>476</v>
      </c>
      <c r="H92" s="18" t="s">
        <v>27</v>
      </c>
      <c r="I92" s="17" t="s">
        <v>519</v>
      </c>
      <c r="J92" s="32" t="s">
        <v>520</v>
      </c>
      <c r="K92" s="18" t="s">
        <v>521</v>
      </c>
      <c r="L92" s="18" t="s">
        <v>538</v>
      </c>
      <c r="M92" s="19" t="s">
        <v>48</v>
      </c>
      <c r="N92" s="19" t="s">
        <v>48</v>
      </c>
      <c r="O92" s="19" t="s">
        <v>48</v>
      </c>
      <c r="P92" s="25" t="s">
        <v>35</v>
      </c>
      <c r="Q92" s="25" t="s">
        <v>35</v>
      </c>
      <c r="R92" s="25" t="s">
        <v>35</v>
      </c>
      <c r="S92" s="26">
        <v>0</v>
      </c>
      <c r="T92" s="25">
        <v>0</v>
      </c>
      <c r="U92" s="18" t="s">
        <v>36</v>
      </c>
      <c r="V92" s="18" t="s">
        <v>37</v>
      </c>
      <c r="W92" s="18" t="s">
        <v>114</v>
      </c>
      <c r="X92" s="18" t="s">
        <v>115</v>
      </c>
      <c r="Y92" s="18" t="s">
        <v>40</v>
      </c>
      <c r="Z92" s="33">
        <v>329990400</v>
      </c>
      <c r="AA92" s="33">
        <v>329990400</v>
      </c>
      <c r="AB92" s="34">
        <v>252076000</v>
      </c>
      <c r="AC92" s="33">
        <v>0</v>
      </c>
      <c r="AD92" s="18" t="s">
        <v>85</v>
      </c>
      <c r="AE92" s="18" t="s">
        <v>504</v>
      </c>
      <c r="AF92" s="18" t="s">
        <v>534</v>
      </c>
      <c r="AG92" s="18" t="s">
        <v>302</v>
      </c>
    </row>
    <row r="93" spans="1:33" ht="16.5" customHeight="1" x14ac:dyDescent="0.2">
      <c r="A93" s="21" t="s">
        <v>21</v>
      </c>
      <c r="B93" s="18" t="s">
        <v>473</v>
      </c>
      <c r="C93" s="18" t="s">
        <v>23</v>
      </c>
      <c r="D93" s="18" t="s">
        <v>474</v>
      </c>
      <c r="E93" s="17" t="s">
        <v>475</v>
      </c>
      <c r="F93" s="17">
        <v>2023</v>
      </c>
      <c r="G93" s="32" t="s">
        <v>476</v>
      </c>
      <c r="H93" s="18" t="s">
        <v>27</v>
      </c>
      <c r="I93" s="17" t="s">
        <v>519</v>
      </c>
      <c r="J93" s="32" t="s">
        <v>520</v>
      </c>
      <c r="K93" s="18" t="s">
        <v>521</v>
      </c>
      <c r="L93" s="18" t="s">
        <v>539</v>
      </c>
      <c r="M93" s="19" t="s">
        <v>540</v>
      </c>
      <c r="N93" s="19" t="s">
        <v>541</v>
      </c>
      <c r="O93" s="19" t="s">
        <v>542</v>
      </c>
      <c r="P93" s="25" t="s">
        <v>35</v>
      </c>
      <c r="Q93" s="25" t="s">
        <v>35</v>
      </c>
      <c r="R93" s="25" t="s">
        <v>35</v>
      </c>
      <c r="S93" s="26">
        <v>0</v>
      </c>
      <c r="T93" s="25">
        <v>0</v>
      </c>
      <c r="U93" s="18" t="s">
        <v>36</v>
      </c>
      <c r="V93" s="18" t="s">
        <v>37</v>
      </c>
      <c r="W93" s="18" t="s">
        <v>114</v>
      </c>
      <c r="X93" s="18" t="s">
        <v>115</v>
      </c>
      <c r="Y93" s="18" t="s">
        <v>40</v>
      </c>
      <c r="Z93" s="33">
        <v>1189815102</v>
      </c>
      <c r="AA93" s="33">
        <v>1189815102</v>
      </c>
      <c r="AB93" s="34">
        <v>1071341600</v>
      </c>
      <c r="AC93" s="33">
        <v>0</v>
      </c>
      <c r="AD93" s="18" t="s">
        <v>85</v>
      </c>
      <c r="AE93" s="18" t="s">
        <v>504</v>
      </c>
      <c r="AF93" s="18" t="s">
        <v>534</v>
      </c>
      <c r="AG93" s="18" t="s">
        <v>302</v>
      </c>
    </row>
    <row r="94" spans="1:33" ht="16.5" customHeight="1" x14ac:dyDescent="0.2">
      <c r="A94" s="21" t="s">
        <v>21</v>
      </c>
      <c r="B94" s="18" t="s">
        <v>543</v>
      </c>
      <c r="C94" s="18" t="s">
        <v>23</v>
      </c>
      <c r="D94" s="18" t="s">
        <v>544</v>
      </c>
      <c r="E94" s="17" t="s">
        <v>545</v>
      </c>
      <c r="F94" s="17">
        <v>2023</v>
      </c>
      <c r="G94" s="32" t="s">
        <v>546</v>
      </c>
      <c r="H94" s="18" t="s">
        <v>27</v>
      </c>
      <c r="I94" s="17" t="s">
        <v>547</v>
      </c>
      <c r="J94" s="32" t="s">
        <v>548</v>
      </c>
      <c r="K94" s="18" t="s">
        <v>549</v>
      </c>
      <c r="L94" s="18" t="s">
        <v>550</v>
      </c>
      <c r="M94" s="19" t="s">
        <v>32</v>
      </c>
      <c r="N94" s="19" t="s">
        <v>32</v>
      </c>
      <c r="O94" s="19" t="s">
        <v>528</v>
      </c>
      <c r="P94" s="25" t="s">
        <v>35</v>
      </c>
      <c r="Q94" s="25" t="s">
        <v>35</v>
      </c>
      <c r="R94" s="25" t="s">
        <v>35</v>
      </c>
      <c r="S94" s="26">
        <v>0</v>
      </c>
      <c r="T94" s="25">
        <v>0</v>
      </c>
      <c r="U94" s="18" t="s">
        <v>36</v>
      </c>
      <c r="V94" s="18" t="s">
        <v>37</v>
      </c>
      <c r="W94" s="18" t="s">
        <v>56</v>
      </c>
      <c r="X94" s="18" t="s">
        <v>551</v>
      </c>
      <c r="Y94" s="18" t="s">
        <v>40</v>
      </c>
      <c r="Z94" s="33">
        <v>495128392760</v>
      </c>
      <c r="AA94" s="33">
        <v>495128392760</v>
      </c>
      <c r="AB94" s="34">
        <v>253774348921</v>
      </c>
      <c r="AC94" s="33">
        <v>0</v>
      </c>
      <c r="AD94" s="18" t="s">
        <v>71</v>
      </c>
      <c r="AE94" s="18" t="s">
        <v>552</v>
      </c>
      <c r="AF94" s="18" t="s">
        <v>553</v>
      </c>
      <c r="AG94" s="18" t="s">
        <v>367</v>
      </c>
    </row>
    <row r="95" spans="1:33" ht="16.5" customHeight="1" x14ac:dyDescent="0.2">
      <c r="A95" s="21" t="s">
        <v>21</v>
      </c>
      <c r="B95" s="18" t="s">
        <v>543</v>
      </c>
      <c r="C95" s="18" t="s">
        <v>23</v>
      </c>
      <c r="D95" s="18" t="s">
        <v>544</v>
      </c>
      <c r="E95" s="17" t="s">
        <v>545</v>
      </c>
      <c r="F95" s="17">
        <v>2023</v>
      </c>
      <c r="G95" s="32" t="s">
        <v>546</v>
      </c>
      <c r="H95" s="18" t="s">
        <v>27</v>
      </c>
      <c r="I95" s="17" t="s">
        <v>555</v>
      </c>
      <c r="J95" s="32" t="s">
        <v>556</v>
      </c>
      <c r="K95" s="18" t="s">
        <v>557</v>
      </c>
      <c r="L95" s="18" t="s">
        <v>558</v>
      </c>
      <c r="M95" s="19" t="s">
        <v>559</v>
      </c>
      <c r="N95" s="19" t="s">
        <v>560</v>
      </c>
      <c r="O95" s="19" t="s">
        <v>561</v>
      </c>
      <c r="P95" s="25" t="s">
        <v>35</v>
      </c>
      <c r="Q95" s="25" t="s">
        <v>35</v>
      </c>
      <c r="R95" s="25" t="s">
        <v>35</v>
      </c>
      <c r="S95" s="26">
        <v>0</v>
      </c>
      <c r="T95" s="25">
        <v>0</v>
      </c>
      <c r="U95" s="18" t="s">
        <v>36</v>
      </c>
      <c r="V95" s="18" t="s">
        <v>37</v>
      </c>
      <c r="W95" s="18" t="s">
        <v>136</v>
      </c>
      <c r="X95" s="18" t="s">
        <v>197</v>
      </c>
      <c r="Y95" s="18" t="s">
        <v>40</v>
      </c>
      <c r="Z95" s="33">
        <v>1899707812</v>
      </c>
      <c r="AA95" s="33">
        <v>1899707812</v>
      </c>
      <c r="AB95" s="34">
        <v>1748025129</v>
      </c>
      <c r="AC95" s="33">
        <v>0</v>
      </c>
      <c r="AD95" s="18" t="s">
        <v>71</v>
      </c>
      <c r="AE95" s="18" t="s">
        <v>72</v>
      </c>
      <c r="AF95" s="18" t="s">
        <v>562</v>
      </c>
      <c r="AG95" s="18" t="s">
        <v>62</v>
      </c>
    </row>
    <row r="96" spans="1:33" ht="16.5" customHeight="1" x14ac:dyDescent="0.2">
      <c r="A96" s="21" t="s">
        <v>21</v>
      </c>
      <c r="B96" s="18" t="s">
        <v>543</v>
      </c>
      <c r="C96" s="18" t="s">
        <v>23</v>
      </c>
      <c r="D96" s="18" t="s">
        <v>544</v>
      </c>
      <c r="E96" s="17" t="s">
        <v>545</v>
      </c>
      <c r="F96" s="17">
        <v>2023</v>
      </c>
      <c r="G96" s="32" t="s">
        <v>546</v>
      </c>
      <c r="H96" s="18" t="s">
        <v>27</v>
      </c>
      <c r="I96" s="17" t="s">
        <v>563</v>
      </c>
      <c r="J96" s="32" t="s">
        <v>564</v>
      </c>
      <c r="K96" s="18" t="s">
        <v>565</v>
      </c>
      <c r="L96" s="18" t="s">
        <v>566</v>
      </c>
      <c r="M96" s="19" t="s">
        <v>567</v>
      </c>
      <c r="N96" s="19" t="s">
        <v>568</v>
      </c>
      <c r="O96" s="19" t="s">
        <v>569</v>
      </c>
      <c r="P96" s="25" t="s">
        <v>35</v>
      </c>
      <c r="Q96" s="25" t="s">
        <v>35</v>
      </c>
      <c r="R96" s="25" t="s">
        <v>35</v>
      </c>
      <c r="S96" s="26">
        <v>0</v>
      </c>
      <c r="T96" s="25">
        <v>0</v>
      </c>
      <c r="U96" s="18" t="s">
        <v>36</v>
      </c>
      <c r="V96" s="18" t="s">
        <v>37</v>
      </c>
      <c r="W96" s="18" t="s">
        <v>114</v>
      </c>
      <c r="X96" s="18" t="s">
        <v>115</v>
      </c>
      <c r="Y96" s="18" t="s">
        <v>40</v>
      </c>
      <c r="Z96" s="33">
        <v>11681566696</v>
      </c>
      <c r="AA96" s="33">
        <v>11681566696</v>
      </c>
      <c r="AB96" s="34">
        <v>11240853966</v>
      </c>
      <c r="AC96" s="33">
        <v>0</v>
      </c>
      <c r="AD96" s="18" t="s">
        <v>71</v>
      </c>
      <c r="AE96" s="18" t="s">
        <v>570</v>
      </c>
      <c r="AF96" s="18" t="s">
        <v>571</v>
      </c>
      <c r="AG96" s="18" t="s">
        <v>367</v>
      </c>
    </row>
    <row r="97" spans="1:33" ht="16.5" customHeight="1" x14ac:dyDescent="0.2">
      <c r="A97" s="21" t="s">
        <v>21</v>
      </c>
      <c r="B97" s="18" t="s">
        <v>543</v>
      </c>
      <c r="C97" s="18" t="s">
        <v>23</v>
      </c>
      <c r="D97" s="18" t="s">
        <v>544</v>
      </c>
      <c r="E97" s="17" t="s">
        <v>545</v>
      </c>
      <c r="F97" s="17">
        <v>2023</v>
      </c>
      <c r="G97" s="32" t="s">
        <v>546</v>
      </c>
      <c r="H97" s="18" t="s">
        <v>27</v>
      </c>
      <c r="I97" s="17" t="s">
        <v>572</v>
      </c>
      <c r="J97" s="32" t="s">
        <v>573</v>
      </c>
      <c r="K97" s="18" t="s">
        <v>574</v>
      </c>
      <c r="L97" s="18" t="s">
        <v>575</v>
      </c>
      <c r="M97" s="19" t="s">
        <v>32</v>
      </c>
      <c r="N97" s="19" t="s">
        <v>32</v>
      </c>
      <c r="O97" s="19" t="s">
        <v>576</v>
      </c>
      <c r="P97" s="25" t="s">
        <v>35</v>
      </c>
      <c r="Q97" s="25" t="s">
        <v>35</v>
      </c>
      <c r="R97" s="25" t="s">
        <v>35</v>
      </c>
      <c r="S97" s="26">
        <v>0</v>
      </c>
      <c r="T97" s="25">
        <v>0</v>
      </c>
      <c r="U97" s="18" t="s">
        <v>36</v>
      </c>
      <c r="V97" s="18" t="s">
        <v>37</v>
      </c>
      <c r="W97" s="18" t="s">
        <v>56</v>
      </c>
      <c r="X97" s="18" t="s">
        <v>551</v>
      </c>
      <c r="Y97" s="18" t="s">
        <v>40</v>
      </c>
      <c r="Z97" s="33">
        <v>75131203778</v>
      </c>
      <c r="AA97" s="33">
        <v>75131203778</v>
      </c>
      <c r="AB97" s="34">
        <v>69479018404</v>
      </c>
      <c r="AC97" s="33">
        <v>0</v>
      </c>
      <c r="AD97" s="18" t="s">
        <v>71</v>
      </c>
      <c r="AE97" s="18" t="s">
        <v>570</v>
      </c>
      <c r="AF97" s="18" t="s">
        <v>577</v>
      </c>
      <c r="AG97" s="18" t="s">
        <v>373</v>
      </c>
    </row>
    <row r="98" spans="1:33" ht="16.5" customHeight="1" x14ac:dyDescent="0.2">
      <c r="A98" s="21" t="s">
        <v>21</v>
      </c>
      <c r="B98" s="18" t="s">
        <v>543</v>
      </c>
      <c r="C98" s="18" t="s">
        <v>23</v>
      </c>
      <c r="D98" s="18" t="s">
        <v>544</v>
      </c>
      <c r="E98" s="17" t="s">
        <v>545</v>
      </c>
      <c r="F98" s="17">
        <v>2023</v>
      </c>
      <c r="G98" s="32" t="s">
        <v>546</v>
      </c>
      <c r="H98" s="18" t="s">
        <v>27</v>
      </c>
      <c r="I98" s="17" t="s">
        <v>572</v>
      </c>
      <c r="J98" s="32" t="s">
        <v>573</v>
      </c>
      <c r="K98" s="18" t="s">
        <v>574</v>
      </c>
      <c r="L98" s="18" t="s">
        <v>578</v>
      </c>
      <c r="M98" s="19" t="s">
        <v>32</v>
      </c>
      <c r="N98" s="19" t="s">
        <v>32</v>
      </c>
      <c r="O98" s="19" t="s">
        <v>579</v>
      </c>
      <c r="P98" s="25" t="s">
        <v>35</v>
      </c>
      <c r="Q98" s="25" t="s">
        <v>35</v>
      </c>
      <c r="R98" s="25" t="s">
        <v>35</v>
      </c>
      <c r="S98" s="26">
        <v>0</v>
      </c>
      <c r="T98" s="25">
        <v>0</v>
      </c>
      <c r="U98" s="18" t="s">
        <v>36</v>
      </c>
      <c r="V98" s="18" t="s">
        <v>37</v>
      </c>
      <c r="W98" s="18" t="s">
        <v>56</v>
      </c>
      <c r="X98" s="18" t="s">
        <v>551</v>
      </c>
      <c r="Y98" s="18" t="s">
        <v>40</v>
      </c>
      <c r="Z98" s="33">
        <v>140591189402</v>
      </c>
      <c r="AA98" s="33">
        <v>140591189402</v>
      </c>
      <c r="AB98" s="34">
        <v>124363453164</v>
      </c>
      <c r="AC98" s="33">
        <v>0</v>
      </c>
      <c r="AD98" s="18" t="s">
        <v>71</v>
      </c>
      <c r="AE98" s="18" t="s">
        <v>570</v>
      </c>
      <c r="AF98" s="18" t="s">
        <v>580</v>
      </c>
      <c r="AG98" s="18" t="s">
        <v>373</v>
      </c>
    </row>
    <row r="99" spans="1:33" ht="16.5" customHeight="1" x14ac:dyDescent="0.2">
      <c r="A99" s="21" t="s">
        <v>21</v>
      </c>
      <c r="B99" s="18" t="s">
        <v>543</v>
      </c>
      <c r="C99" s="18" t="s">
        <v>23</v>
      </c>
      <c r="D99" s="18" t="s">
        <v>544</v>
      </c>
      <c r="E99" s="17" t="s">
        <v>545</v>
      </c>
      <c r="F99" s="17">
        <v>2023</v>
      </c>
      <c r="G99" s="32" t="s">
        <v>546</v>
      </c>
      <c r="H99" s="18" t="s">
        <v>27</v>
      </c>
      <c r="I99" s="17" t="s">
        <v>572</v>
      </c>
      <c r="J99" s="32" t="s">
        <v>573</v>
      </c>
      <c r="K99" s="18" t="s">
        <v>574</v>
      </c>
      <c r="L99" s="18" t="s">
        <v>581</v>
      </c>
      <c r="M99" s="19" t="s">
        <v>582</v>
      </c>
      <c r="N99" s="19" t="s">
        <v>582</v>
      </c>
      <c r="O99" s="19" t="s">
        <v>583</v>
      </c>
      <c r="P99" s="25" t="s">
        <v>35</v>
      </c>
      <c r="Q99" s="25" t="s">
        <v>35</v>
      </c>
      <c r="R99" s="25" t="s">
        <v>35</v>
      </c>
      <c r="S99" s="26">
        <v>0</v>
      </c>
      <c r="T99" s="25">
        <v>0</v>
      </c>
      <c r="U99" s="18" t="s">
        <v>36</v>
      </c>
      <c r="V99" s="18" t="s">
        <v>37</v>
      </c>
      <c r="W99" s="18" t="s">
        <v>56</v>
      </c>
      <c r="X99" s="18" t="s">
        <v>551</v>
      </c>
      <c r="Y99" s="18" t="s">
        <v>40</v>
      </c>
      <c r="Z99" s="33">
        <v>12388030820</v>
      </c>
      <c r="AA99" s="33">
        <v>12388030820</v>
      </c>
      <c r="AB99" s="34">
        <v>12108468482</v>
      </c>
      <c r="AC99" s="33">
        <v>0</v>
      </c>
      <c r="AD99" s="18" t="s">
        <v>71</v>
      </c>
      <c r="AE99" s="18" t="s">
        <v>570</v>
      </c>
      <c r="AF99" s="18" t="s">
        <v>584</v>
      </c>
      <c r="AG99" s="18" t="s">
        <v>373</v>
      </c>
    </row>
    <row r="100" spans="1:33" ht="16.5" customHeight="1" x14ac:dyDescent="0.2">
      <c r="A100" s="21" t="s">
        <v>21</v>
      </c>
      <c r="B100" s="18" t="s">
        <v>543</v>
      </c>
      <c r="C100" s="18" t="s">
        <v>23</v>
      </c>
      <c r="D100" s="18" t="s">
        <v>544</v>
      </c>
      <c r="E100" s="17" t="s">
        <v>545</v>
      </c>
      <c r="F100" s="17">
        <v>2023</v>
      </c>
      <c r="G100" s="32" t="s">
        <v>546</v>
      </c>
      <c r="H100" s="18" t="s">
        <v>27</v>
      </c>
      <c r="I100" s="17" t="s">
        <v>585</v>
      </c>
      <c r="J100" s="32" t="s">
        <v>586</v>
      </c>
      <c r="K100" s="18" t="s">
        <v>587</v>
      </c>
      <c r="L100" s="18" t="s">
        <v>588</v>
      </c>
      <c r="M100" s="19" t="s">
        <v>48</v>
      </c>
      <c r="N100" s="19" t="s">
        <v>589</v>
      </c>
      <c r="O100" s="19" t="s">
        <v>590</v>
      </c>
      <c r="P100" s="25" t="s">
        <v>35</v>
      </c>
      <c r="Q100" s="25" t="s">
        <v>35</v>
      </c>
      <c r="R100" s="25" t="s">
        <v>35</v>
      </c>
      <c r="S100" s="26">
        <v>0</v>
      </c>
      <c r="T100" s="25">
        <v>0</v>
      </c>
      <c r="U100" s="18" t="s">
        <v>36</v>
      </c>
      <c r="V100" s="18" t="s">
        <v>37</v>
      </c>
      <c r="W100" s="18" t="s">
        <v>114</v>
      </c>
      <c r="X100" s="18" t="s">
        <v>115</v>
      </c>
      <c r="Y100" s="18" t="s">
        <v>40</v>
      </c>
      <c r="Z100" s="33">
        <v>366519031</v>
      </c>
      <c r="AA100" s="33">
        <v>366519031</v>
      </c>
      <c r="AB100" s="34">
        <v>304388500</v>
      </c>
      <c r="AC100" s="33">
        <v>0</v>
      </c>
      <c r="AD100" s="18" t="s">
        <v>71</v>
      </c>
      <c r="AE100" s="18" t="s">
        <v>570</v>
      </c>
      <c r="AF100" s="18" t="s">
        <v>591</v>
      </c>
      <c r="AG100" s="18" t="s">
        <v>62</v>
      </c>
    </row>
    <row r="101" spans="1:33" ht="16.5" customHeight="1" x14ac:dyDescent="0.2">
      <c r="A101" s="21" t="s">
        <v>21</v>
      </c>
      <c r="B101" s="18" t="s">
        <v>543</v>
      </c>
      <c r="C101" s="18" t="s">
        <v>23</v>
      </c>
      <c r="D101" s="18" t="s">
        <v>544</v>
      </c>
      <c r="E101" s="17" t="s">
        <v>545</v>
      </c>
      <c r="F101" s="17">
        <v>2023</v>
      </c>
      <c r="G101" s="32" t="s">
        <v>546</v>
      </c>
      <c r="H101" s="18" t="s">
        <v>27</v>
      </c>
      <c r="I101" s="17" t="s">
        <v>592</v>
      </c>
      <c r="J101" s="32" t="s">
        <v>593</v>
      </c>
      <c r="K101" s="18" t="s">
        <v>594</v>
      </c>
      <c r="L101" s="18" t="s">
        <v>595</v>
      </c>
      <c r="M101" s="19" t="s">
        <v>596</v>
      </c>
      <c r="N101" s="19" t="s">
        <v>597</v>
      </c>
      <c r="O101" s="19" t="s">
        <v>598</v>
      </c>
      <c r="P101" s="25" t="s">
        <v>35</v>
      </c>
      <c r="Q101" s="25" t="s">
        <v>35</v>
      </c>
      <c r="R101" s="25" t="s">
        <v>35</v>
      </c>
      <c r="S101" s="26">
        <v>0</v>
      </c>
      <c r="T101" s="25">
        <v>0</v>
      </c>
      <c r="U101" s="18" t="s">
        <v>36</v>
      </c>
      <c r="V101" s="18" t="s">
        <v>37</v>
      </c>
      <c r="W101" s="18" t="s">
        <v>331</v>
      </c>
      <c r="X101" s="18" t="s">
        <v>332</v>
      </c>
      <c r="Y101" s="18" t="s">
        <v>40</v>
      </c>
      <c r="Z101" s="33">
        <v>345598000</v>
      </c>
      <c r="AA101" s="33">
        <v>345598000</v>
      </c>
      <c r="AB101" s="34">
        <v>340498000</v>
      </c>
      <c r="AC101" s="33">
        <v>0</v>
      </c>
      <c r="AD101" s="18" t="s">
        <v>71</v>
      </c>
      <c r="AE101" s="18" t="s">
        <v>570</v>
      </c>
      <c r="AF101" s="18" t="s">
        <v>599</v>
      </c>
      <c r="AG101" s="18" t="s">
        <v>74</v>
      </c>
    </row>
    <row r="102" spans="1:33" ht="16.5" customHeight="1" x14ac:dyDescent="0.2">
      <c r="A102" s="21" t="s">
        <v>21</v>
      </c>
      <c r="B102" s="18" t="s">
        <v>543</v>
      </c>
      <c r="C102" s="18" t="s">
        <v>23</v>
      </c>
      <c r="D102" s="18" t="s">
        <v>544</v>
      </c>
      <c r="E102" s="17" t="s">
        <v>545</v>
      </c>
      <c r="F102" s="17">
        <v>2023</v>
      </c>
      <c r="G102" s="32" t="s">
        <v>546</v>
      </c>
      <c r="H102" s="18" t="s">
        <v>27</v>
      </c>
      <c r="I102" s="17" t="s">
        <v>592</v>
      </c>
      <c r="J102" s="32" t="s">
        <v>593</v>
      </c>
      <c r="K102" s="18" t="s">
        <v>594</v>
      </c>
      <c r="L102" s="18" t="s">
        <v>600</v>
      </c>
      <c r="M102" s="19" t="s">
        <v>601</v>
      </c>
      <c r="N102" s="19" t="s">
        <v>602</v>
      </c>
      <c r="O102" s="19" t="s">
        <v>603</v>
      </c>
      <c r="P102" s="25" t="s">
        <v>35</v>
      </c>
      <c r="Q102" s="25" t="s">
        <v>35</v>
      </c>
      <c r="R102" s="25" t="s">
        <v>35</v>
      </c>
      <c r="S102" s="26">
        <v>0</v>
      </c>
      <c r="T102" s="25">
        <v>0</v>
      </c>
      <c r="U102" s="18" t="s">
        <v>36</v>
      </c>
      <c r="V102" s="18" t="s">
        <v>37</v>
      </c>
      <c r="W102" s="18" t="s">
        <v>331</v>
      </c>
      <c r="X102" s="18" t="s">
        <v>344</v>
      </c>
      <c r="Y102" s="18" t="s">
        <v>40</v>
      </c>
      <c r="Z102" s="33">
        <v>385924000</v>
      </c>
      <c r="AA102" s="33">
        <v>385924000</v>
      </c>
      <c r="AB102" s="34">
        <v>375227000</v>
      </c>
      <c r="AC102" s="33">
        <v>0</v>
      </c>
      <c r="AD102" s="18" t="s">
        <v>71</v>
      </c>
      <c r="AE102" s="18" t="s">
        <v>570</v>
      </c>
      <c r="AF102" s="18" t="s">
        <v>599</v>
      </c>
      <c r="AG102" s="18" t="s">
        <v>74</v>
      </c>
    </row>
    <row r="103" spans="1:33" ht="16.5" customHeight="1" x14ac:dyDescent="0.2">
      <c r="A103" s="21" t="s">
        <v>21</v>
      </c>
      <c r="B103" s="18" t="s">
        <v>543</v>
      </c>
      <c r="C103" s="18" t="s">
        <v>23</v>
      </c>
      <c r="D103" s="18" t="s">
        <v>544</v>
      </c>
      <c r="E103" s="17" t="s">
        <v>545</v>
      </c>
      <c r="F103" s="17">
        <v>2023</v>
      </c>
      <c r="G103" s="32" t="s">
        <v>546</v>
      </c>
      <c r="H103" s="18" t="s">
        <v>27</v>
      </c>
      <c r="I103" s="17" t="s">
        <v>604</v>
      </c>
      <c r="J103" s="32" t="s">
        <v>605</v>
      </c>
      <c r="K103" s="18" t="s">
        <v>606</v>
      </c>
      <c r="L103" s="18" t="s">
        <v>607</v>
      </c>
      <c r="M103" s="19" t="s">
        <v>608</v>
      </c>
      <c r="N103" s="19" t="s">
        <v>609</v>
      </c>
      <c r="O103" s="19" t="s">
        <v>610</v>
      </c>
      <c r="P103" s="25" t="s">
        <v>35</v>
      </c>
      <c r="Q103" s="25" t="s">
        <v>35</v>
      </c>
      <c r="R103" s="25" t="s">
        <v>35</v>
      </c>
      <c r="S103" s="26">
        <v>0</v>
      </c>
      <c r="T103" s="25">
        <v>0</v>
      </c>
      <c r="U103" s="18" t="s">
        <v>36</v>
      </c>
      <c r="V103" s="18" t="s">
        <v>135</v>
      </c>
      <c r="W103" s="18" t="s">
        <v>136</v>
      </c>
      <c r="X103" s="18" t="s">
        <v>137</v>
      </c>
      <c r="Y103" s="18" t="s">
        <v>138</v>
      </c>
      <c r="Z103" s="33">
        <v>331232000</v>
      </c>
      <c r="AA103" s="33">
        <v>331232000</v>
      </c>
      <c r="AB103" s="34">
        <v>310796000</v>
      </c>
      <c r="AC103" s="33">
        <v>0</v>
      </c>
      <c r="AD103" s="18" t="s">
        <v>71</v>
      </c>
      <c r="AE103" s="18" t="s">
        <v>139</v>
      </c>
      <c r="AF103" s="18" t="s">
        <v>611</v>
      </c>
      <c r="AG103" s="18" t="s">
        <v>315</v>
      </c>
    </row>
    <row r="104" spans="1:33" ht="16.5" customHeight="1" x14ac:dyDescent="0.2">
      <c r="A104" s="21" t="s">
        <v>21</v>
      </c>
      <c r="B104" s="18" t="s">
        <v>543</v>
      </c>
      <c r="C104" s="18" t="s">
        <v>23</v>
      </c>
      <c r="D104" s="18" t="s">
        <v>544</v>
      </c>
      <c r="E104" s="17" t="s">
        <v>545</v>
      </c>
      <c r="F104" s="17">
        <v>2023</v>
      </c>
      <c r="G104" s="32" t="s">
        <v>546</v>
      </c>
      <c r="H104" s="18" t="s">
        <v>27</v>
      </c>
      <c r="I104" s="17" t="s">
        <v>604</v>
      </c>
      <c r="J104" s="32" t="s">
        <v>605</v>
      </c>
      <c r="K104" s="18" t="s">
        <v>606</v>
      </c>
      <c r="L104" s="18" t="s">
        <v>612</v>
      </c>
      <c r="M104" s="19" t="s">
        <v>48</v>
      </c>
      <c r="N104" s="19" t="s">
        <v>613</v>
      </c>
      <c r="O104" s="19" t="s">
        <v>614</v>
      </c>
      <c r="P104" s="25" t="s">
        <v>35</v>
      </c>
      <c r="Q104" s="25" t="s">
        <v>35</v>
      </c>
      <c r="R104" s="25" t="s">
        <v>35</v>
      </c>
      <c r="S104" s="26">
        <v>0</v>
      </c>
      <c r="T104" s="25">
        <v>0</v>
      </c>
      <c r="U104" s="18" t="s">
        <v>36</v>
      </c>
      <c r="V104" s="18" t="s">
        <v>135</v>
      </c>
      <c r="W104" s="18" t="s">
        <v>136</v>
      </c>
      <c r="X104" s="18" t="s">
        <v>137</v>
      </c>
      <c r="Y104" s="18" t="s">
        <v>138</v>
      </c>
      <c r="Z104" s="33">
        <v>106255000</v>
      </c>
      <c r="AA104" s="33">
        <v>106255000</v>
      </c>
      <c r="AB104" s="34">
        <v>36432000</v>
      </c>
      <c r="AC104" s="33">
        <v>0</v>
      </c>
      <c r="AD104" s="18" t="s">
        <v>71</v>
      </c>
      <c r="AE104" s="18" t="s">
        <v>139</v>
      </c>
      <c r="AF104" s="18" t="s">
        <v>611</v>
      </c>
      <c r="AG104" s="18" t="s">
        <v>315</v>
      </c>
    </row>
    <row r="105" spans="1:33" ht="16.5" customHeight="1" x14ac:dyDescent="0.2">
      <c r="A105" s="21" t="s">
        <v>21</v>
      </c>
      <c r="B105" s="18" t="s">
        <v>543</v>
      </c>
      <c r="C105" s="18" t="s">
        <v>23</v>
      </c>
      <c r="D105" s="18" t="s">
        <v>544</v>
      </c>
      <c r="E105" s="17" t="s">
        <v>545</v>
      </c>
      <c r="F105" s="17">
        <v>2023</v>
      </c>
      <c r="G105" s="32" t="s">
        <v>546</v>
      </c>
      <c r="H105" s="18" t="s">
        <v>27</v>
      </c>
      <c r="I105" s="17" t="s">
        <v>615</v>
      </c>
      <c r="J105" s="32" t="s">
        <v>616</v>
      </c>
      <c r="K105" s="18" t="s">
        <v>617</v>
      </c>
      <c r="L105" s="18" t="s">
        <v>618</v>
      </c>
      <c r="M105" s="19" t="s">
        <v>48</v>
      </c>
      <c r="N105" s="19" t="s">
        <v>320</v>
      </c>
      <c r="O105" s="19" t="s">
        <v>619</v>
      </c>
      <c r="P105" s="25" t="s">
        <v>35</v>
      </c>
      <c r="Q105" s="25" t="s">
        <v>35</v>
      </c>
      <c r="R105" s="25" t="s">
        <v>35</v>
      </c>
      <c r="S105" s="26">
        <v>0</v>
      </c>
      <c r="T105" s="25">
        <v>0</v>
      </c>
      <c r="U105" s="18" t="s">
        <v>36</v>
      </c>
      <c r="V105" s="18" t="s">
        <v>135</v>
      </c>
      <c r="W105" s="18" t="s">
        <v>56</v>
      </c>
      <c r="X105" s="18" t="s">
        <v>267</v>
      </c>
      <c r="Y105" s="18" t="s">
        <v>138</v>
      </c>
      <c r="Z105" s="33">
        <v>496176000</v>
      </c>
      <c r="AA105" s="33">
        <v>496176000</v>
      </c>
      <c r="AB105" s="34">
        <v>496176000</v>
      </c>
      <c r="AC105" s="33">
        <v>0</v>
      </c>
      <c r="AD105" s="18" t="s">
        <v>71</v>
      </c>
      <c r="AE105" s="18" t="s">
        <v>222</v>
      </c>
      <c r="AF105" s="18" t="s">
        <v>620</v>
      </c>
      <c r="AG105" s="18" t="s">
        <v>367</v>
      </c>
    </row>
    <row r="106" spans="1:33" ht="16.5" customHeight="1" x14ac:dyDescent="0.2">
      <c r="A106" s="21" t="s">
        <v>21</v>
      </c>
      <c r="B106" s="18" t="s">
        <v>543</v>
      </c>
      <c r="C106" s="18" t="s">
        <v>23</v>
      </c>
      <c r="D106" s="18" t="s">
        <v>544</v>
      </c>
      <c r="E106" s="17" t="s">
        <v>545</v>
      </c>
      <c r="F106" s="17">
        <v>2023</v>
      </c>
      <c r="G106" s="32" t="s">
        <v>546</v>
      </c>
      <c r="H106" s="18" t="s">
        <v>27</v>
      </c>
      <c r="I106" s="17" t="s">
        <v>615</v>
      </c>
      <c r="J106" s="32" t="s">
        <v>616</v>
      </c>
      <c r="K106" s="18" t="s">
        <v>617</v>
      </c>
      <c r="L106" s="18" t="s">
        <v>621</v>
      </c>
      <c r="M106" s="19" t="s">
        <v>48</v>
      </c>
      <c r="N106" s="19" t="s">
        <v>320</v>
      </c>
      <c r="O106" s="19" t="s">
        <v>321</v>
      </c>
      <c r="P106" s="25" t="s">
        <v>35</v>
      </c>
      <c r="Q106" s="25" t="s">
        <v>35</v>
      </c>
      <c r="R106" s="25" t="s">
        <v>35</v>
      </c>
      <c r="S106" s="26">
        <v>0</v>
      </c>
      <c r="T106" s="25">
        <v>0</v>
      </c>
      <c r="U106" s="18" t="s">
        <v>36</v>
      </c>
      <c r="V106" s="18" t="s">
        <v>135</v>
      </c>
      <c r="W106" s="18" t="s">
        <v>56</v>
      </c>
      <c r="X106" s="18" t="s">
        <v>267</v>
      </c>
      <c r="Y106" s="18" t="s">
        <v>138</v>
      </c>
      <c r="Z106" s="33">
        <v>94264000</v>
      </c>
      <c r="AA106" s="33">
        <v>94264000</v>
      </c>
      <c r="AB106" s="34">
        <v>94122000</v>
      </c>
      <c r="AC106" s="33">
        <v>0</v>
      </c>
      <c r="AD106" s="18" t="s">
        <v>71</v>
      </c>
      <c r="AE106" s="18" t="s">
        <v>222</v>
      </c>
      <c r="AF106" s="18" t="s">
        <v>620</v>
      </c>
      <c r="AG106" s="18" t="s">
        <v>367</v>
      </c>
    </row>
    <row r="107" spans="1:33" ht="16.5" customHeight="1" x14ac:dyDescent="0.2">
      <c r="A107" s="21" t="s">
        <v>21</v>
      </c>
      <c r="B107" s="18" t="s">
        <v>543</v>
      </c>
      <c r="C107" s="18" t="s">
        <v>23</v>
      </c>
      <c r="D107" s="18" t="s">
        <v>544</v>
      </c>
      <c r="E107" s="17" t="s">
        <v>545</v>
      </c>
      <c r="F107" s="17">
        <v>2023</v>
      </c>
      <c r="G107" s="32" t="s">
        <v>546</v>
      </c>
      <c r="H107" s="18" t="s">
        <v>27</v>
      </c>
      <c r="I107" s="17" t="s">
        <v>615</v>
      </c>
      <c r="J107" s="32" t="s">
        <v>616</v>
      </c>
      <c r="K107" s="18" t="s">
        <v>617</v>
      </c>
      <c r="L107" s="18" t="s">
        <v>622</v>
      </c>
      <c r="M107" s="19" t="s">
        <v>623</v>
      </c>
      <c r="N107" s="19" t="s">
        <v>624</v>
      </c>
      <c r="O107" s="19" t="s">
        <v>467</v>
      </c>
      <c r="P107" s="25" t="s">
        <v>35</v>
      </c>
      <c r="Q107" s="25" t="s">
        <v>35</v>
      </c>
      <c r="R107" s="25" t="s">
        <v>35</v>
      </c>
      <c r="S107" s="26">
        <v>0</v>
      </c>
      <c r="T107" s="25">
        <v>0</v>
      </c>
      <c r="U107" s="18" t="s">
        <v>36</v>
      </c>
      <c r="V107" s="18" t="s">
        <v>135</v>
      </c>
      <c r="W107" s="18" t="s">
        <v>56</v>
      </c>
      <c r="X107" s="18" t="s">
        <v>625</v>
      </c>
      <c r="Y107" s="18" t="s">
        <v>138</v>
      </c>
      <c r="Z107" s="33">
        <v>35239762000</v>
      </c>
      <c r="AA107" s="33">
        <v>35239762000</v>
      </c>
      <c r="AB107" s="34">
        <v>6438090960</v>
      </c>
      <c r="AC107" s="33">
        <v>0</v>
      </c>
      <c r="AD107" s="18" t="s">
        <v>71</v>
      </c>
      <c r="AE107" s="18" t="s">
        <v>222</v>
      </c>
      <c r="AF107" s="18" t="s">
        <v>626</v>
      </c>
      <c r="AG107" s="18" t="s">
        <v>367</v>
      </c>
    </row>
    <row r="108" spans="1:33" ht="16.5" customHeight="1" x14ac:dyDescent="0.2">
      <c r="A108" s="21" t="s">
        <v>21</v>
      </c>
      <c r="B108" s="18" t="s">
        <v>543</v>
      </c>
      <c r="C108" s="18" t="s">
        <v>23</v>
      </c>
      <c r="D108" s="18" t="s">
        <v>544</v>
      </c>
      <c r="E108" s="17" t="s">
        <v>545</v>
      </c>
      <c r="F108" s="17">
        <v>2023</v>
      </c>
      <c r="G108" s="32" t="s">
        <v>546</v>
      </c>
      <c r="H108" s="18" t="s">
        <v>27</v>
      </c>
      <c r="I108" s="17" t="s">
        <v>615</v>
      </c>
      <c r="J108" s="32" t="s">
        <v>616</v>
      </c>
      <c r="K108" s="18" t="s">
        <v>617</v>
      </c>
      <c r="L108" s="18" t="s">
        <v>628</v>
      </c>
      <c r="M108" s="19" t="s">
        <v>32</v>
      </c>
      <c r="N108" s="19" t="s">
        <v>629</v>
      </c>
      <c r="O108" s="19" t="s">
        <v>250</v>
      </c>
      <c r="P108" s="25" t="s">
        <v>35</v>
      </c>
      <c r="Q108" s="25" t="s">
        <v>35</v>
      </c>
      <c r="R108" s="25" t="s">
        <v>35</v>
      </c>
      <c r="S108" s="26">
        <v>0</v>
      </c>
      <c r="T108" s="25">
        <v>0</v>
      </c>
      <c r="U108" s="18" t="s">
        <v>36</v>
      </c>
      <c r="V108" s="18" t="s">
        <v>135</v>
      </c>
      <c r="W108" s="18" t="s">
        <v>56</v>
      </c>
      <c r="X108" s="18" t="s">
        <v>267</v>
      </c>
      <c r="Y108" s="18" t="s">
        <v>138</v>
      </c>
      <c r="Z108" s="33">
        <v>1866210803</v>
      </c>
      <c r="AA108" s="33">
        <v>1866210803</v>
      </c>
      <c r="AB108" s="34">
        <v>1785530290</v>
      </c>
      <c r="AC108" s="33">
        <v>0</v>
      </c>
      <c r="AD108" s="18" t="s">
        <v>71</v>
      </c>
      <c r="AE108" s="18" t="s">
        <v>222</v>
      </c>
      <c r="AF108" s="18" t="s">
        <v>620</v>
      </c>
      <c r="AG108" s="18" t="s">
        <v>367</v>
      </c>
    </row>
    <row r="109" spans="1:33" ht="16.5" customHeight="1" x14ac:dyDescent="0.2">
      <c r="A109" s="21" t="s">
        <v>21</v>
      </c>
      <c r="B109" s="18" t="s">
        <v>543</v>
      </c>
      <c r="C109" s="18" t="s">
        <v>23</v>
      </c>
      <c r="D109" s="18" t="s">
        <v>544</v>
      </c>
      <c r="E109" s="17" t="s">
        <v>545</v>
      </c>
      <c r="F109" s="17">
        <v>2023</v>
      </c>
      <c r="G109" s="32" t="s">
        <v>546</v>
      </c>
      <c r="H109" s="18" t="s">
        <v>27</v>
      </c>
      <c r="I109" s="17" t="s">
        <v>615</v>
      </c>
      <c r="J109" s="32" t="s">
        <v>616</v>
      </c>
      <c r="K109" s="18" t="s">
        <v>617</v>
      </c>
      <c r="L109" s="18" t="s">
        <v>630</v>
      </c>
      <c r="M109" s="19" t="s">
        <v>32</v>
      </c>
      <c r="N109" s="19" t="s">
        <v>32</v>
      </c>
      <c r="O109" s="19" t="s">
        <v>32</v>
      </c>
      <c r="P109" s="25" t="s">
        <v>35</v>
      </c>
      <c r="Q109" s="25" t="s">
        <v>35</v>
      </c>
      <c r="R109" s="25" t="s">
        <v>35</v>
      </c>
      <c r="S109" s="26">
        <v>0</v>
      </c>
      <c r="T109" s="25">
        <v>0</v>
      </c>
      <c r="U109" s="18" t="s">
        <v>36</v>
      </c>
      <c r="V109" s="18" t="s">
        <v>135</v>
      </c>
      <c r="W109" s="18" t="s">
        <v>114</v>
      </c>
      <c r="X109" s="18" t="s">
        <v>631</v>
      </c>
      <c r="Y109" s="18" t="s">
        <v>138</v>
      </c>
      <c r="Z109" s="33">
        <v>1940456000</v>
      </c>
      <c r="AA109" s="33">
        <v>1940456000</v>
      </c>
      <c r="AB109" s="34">
        <v>1889935160</v>
      </c>
      <c r="AC109" s="33">
        <v>0</v>
      </c>
      <c r="AD109" s="18" t="s">
        <v>71</v>
      </c>
      <c r="AE109" s="18" t="s">
        <v>222</v>
      </c>
      <c r="AF109" s="18" t="s">
        <v>632</v>
      </c>
      <c r="AG109" s="18" t="s">
        <v>62</v>
      </c>
    </row>
    <row r="110" spans="1:33" ht="16.5" customHeight="1" x14ac:dyDescent="0.2">
      <c r="A110" s="21" t="s">
        <v>21</v>
      </c>
      <c r="B110" s="18" t="s">
        <v>543</v>
      </c>
      <c r="C110" s="18" t="s">
        <v>23</v>
      </c>
      <c r="D110" s="18" t="s">
        <v>544</v>
      </c>
      <c r="E110" s="17" t="s">
        <v>545</v>
      </c>
      <c r="F110" s="17">
        <v>2023</v>
      </c>
      <c r="G110" s="32" t="s">
        <v>546</v>
      </c>
      <c r="H110" s="18" t="s">
        <v>27</v>
      </c>
      <c r="I110" s="17" t="s">
        <v>634</v>
      </c>
      <c r="J110" s="32" t="s">
        <v>635</v>
      </c>
      <c r="K110" s="18" t="s">
        <v>636</v>
      </c>
      <c r="L110" s="18" t="s">
        <v>637</v>
      </c>
      <c r="M110" s="19" t="s">
        <v>32</v>
      </c>
      <c r="N110" s="19" t="s">
        <v>638</v>
      </c>
      <c r="O110" s="19" t="s">
        <v>639</v>
      </c>
      <c r="P110" s="25" t="s">
        <v>35</v>
      </c>
      <c r="Q110" s="25" t="s">
        <v>35</v>
      </c>
      <c r="R110" s="25" t="s">
        <v>35</v>
      </c>
      <c r="S110" s="26">
        <v>0</v>
      </c>
      <c r="T110" s="25">
        <v>0</v>
      </c>
      <c r="U110" s="18" t="s">
        <v>36</v>
      </c>
      <c r="V110" s="18" t="s">
        <v>37</v>
      </c>
      <c r="W110" s="18" t="s">
        <v>114</v>
      </c>
      <c r="X110" s="18" t="s">
        <v>503</v>
      </c>
      <c r="Y110" s="18" t="s">
        <v>40</v>
      </c>
      <c r="Z110" s="33">
        <v>16840898826</v>
      </c>
      <c r="AA110" s="33">
        <v>16840898826</v>
      </c>
      <c r="AB110" s="34">
        <v>16361462135</v>
      </c>
      <c r="AC110" s="33">
        <v>0</v>
      </c>
      <c r="AD110" s="18" t="s">
        <v>85</v>
      </c>
      <c r="AE110" s="18" t="s">
        <v>640</v>
      </c>
      <c r="AF110" s="18" t="s">
        <v>641</v>
      </c>
      <c r="AG110" s="18" t="s">
        <v>62</v>
      </c>
    </row>
    <row r="111" spans="1:33" ht="16.5" customHeight="1" x14ac:dyDescent="0.2">
      <c r="A111" s="21" t="s">
        <v>21</v>
      </c>
      <c r="B111" s="18" t="s">
        <v>22</v>
      </c>
      <c r="C111" s="18" t="s">
        <v>23</v>
      </c>
      <c r="D111" s="18" t="s">
        <v>642</v>
      </c>
      <c r="E111" s="17" t="s">
        <v>643</v>
      </c>
      <c r="F111" s="17">
        <v>2023</v>
      </c>
      <c r="G111" s="32" t="s">
        <v>644</v>
      </c>
      <c r="H111" s="18" t="s">
        <v>27</v>
      </c>
      <c r="I111" s="17" t="s">
        <v>645</v>
      </c>
      <c r="J111" s="32" t="s">
        <v>646</v>
      </c>
      <c r="K111" s="18" t="s">
        <v>647</v>
      </c>
      <c r="L111" s="18" t="s">
        <v>648</v>
      </c>
      <c r="M111" s="19" t="s">
        <v>48</v>
      </c>
      <c r="N111" s="19" t="s">
        <v>649</v>
      </c>
      <c r="O111" s="19" t="s">
        <v>650</v>
      </c>
      <c r="P111" s="25" t="s">
        <v>35</v>
      </c>
      <c r="Q111" s="25" t="s">
        <v>35</v>
      </c>
      <c r="R111" s="25" t="s">
        <v>35</v>
      </c>
      <c r="S111" s="26">
        <v>0</v>
      </c>
      <c r="T111" s="25">
        <v>0</v>
      </c>
      <c r="U111" s="18" t="s">
        <v>36</v>
      </c>
      <c r="V111" s="18" t="s">
        <v>37</v>
      </c>
      <c r="W111" s="18" t="s">
        <v>331</v>
      </c>
      <c r="X111" s="18" t="s">
        <v>332</v>
      </c>
      <c r="Y111" s="18" t="s">
        <v>40</v>
      </c>
      <c r="Z111" s="33">
        <v>142600000</v>
      </c>
      <c r="AA111" s="33">
        <v>142600000</v>
      </c>
      <c r="AB111" s="34">
        <v>142600000</v>
      </c>
      <c r="AC111" s="33">
        <v>0</v>
      </c>
      <c r="AD111" s="18" t="s">
        <v>41</v>
      </c>
      <c r="AE111" s="18" t="s">
        <v>58</v>
      </c>
      <c r="AF111" s="18" t="s">
        <v>651</v>
      </c>
      <c r="AG111" s="18" t="s">
        <v>337</v>
      </c>
    </row>
    <row r="112" spans="1:33" ht="16.5" customHeight="1" x14ac:dyDescent="0.2">
      <c r="A112" s="21" t="s">
        <v>21</v>
      </c>
      <c r="B112" s="18" t="s">
        <v>652</v>
      </c>
      <c r="C112" s="18" t="s">
        <v>23</v>
      </c>
      <c r="D112" s="18" t="s">
        <v>653</v>
      </c>
      <c r="E112" s="17" t="s">
        <v>654</v>
      </c>
      <c r="F112" s="17">
        <v>2023</v>
      </c>
      <c r="G112" s="32" t="s">
        <v>655</v>
      </c>
      <c r="H112" s="18" t="s">
        <v>27</v>
      </c>
      <c r="I112" s="17" t="s">
        <v>656</v>
      </c>
      <c r="J112" s="32" t="s">
        <v>657</v>
      </c>
      <c r="K112" s="18" t="s">
        <v>658</v>
      </c>
      <c r="L112" s="18" t="s">
        <v>659</v>
      </c>
      <c r="M112" s="19" t="s">
        <v>660</v>
      </c>
      <c r="N112" s="19" t="s">
        <v>661</v>
      </c>
      <c r="O112" s="19" t="s">
        <v>662</v>
      </c>
      <c r="P112" s="25" t="s">
        <v>35</v>
      </c>
      <c r="Q112" s="25" t="s">
        <v>35</v>
      </c>
      <c r="R112" s="25" t="s">
        <v>35</v>
      </c>
      <c r="S112" s="26">
        <v>0</v>
      </c>
      <c r="T112" s="25">
        <v>0</v>
      </c>
      <c r="U112" s="18" t="s">
        <v>36</v>
      </c>
      <c r="V112" s="18" t="s">
        <v>37</v>
      </c>
      <c r="W112" s="18" t="s">
        <v>38</v>
      </c>
      <c r="X112" s="18" t="s">
        <v>242</v>
      </c>
      <c r="Y112" s="18" t="s">
        <v>40</v>
      </c>
      <c r="Z112" s="33">
        <v>1835320000</v>
      </c>
      <c r="AA112" s="33">
        <v>1835320000</v>
      </c>
      <c r="AB112" s="34">
        <v>1813691500</v>
      </c>
      <c r="AC112" s="33">
        <v>0</v>
      </c>
      <c r="AD112" s="18" t="s">
        <v>71</v>
      </c>
      <c r="AE112" s="18" t="s">
        <v>663</v>
      </c>
      <c r="AF112" s="18" t="s">
        <v>664</v>
      </c>
      <c r="AG112" s="18" t="s">
        <v>665</v>
      </c>
    </row>
    <row r="113" spans="1:33" ht="16.5" customHeight="1" x14ac:dyDescent="0.2">
      <c r="A113" s="21" t="s">
        <v>21</v>
      </c>
      <c r="B113" s="18" t="s">
        <v>666</v>
      </c>
      <c r="C113" s="18" t="s">
        <v>23</v>
      </c>
      <c r="D113" s="18" t="s">
        <v>667</v>
      </c>
      <c r="E113" s="17" t="s">
        <v>668</v>
      </c>
      <c r="F113" s="17">
        <v>2023</v>
      </c>
      <c r="G113" s="32" t="s">
        <v>669</v>
      </c>
      <c r="H113" s="18" t="s">
        <v>27</v>
      </c>
      <c r="I113" s="17" t="s">
        <v>670</v>
      </c>
      <c r="J113" s="32" t="s">
        <v>671</v>
      </c>
      <c r="K113" s="18" t="s">
        <v>672</v>
      </c>
      <c r="L113" s="18" t="s">
        <v>673</v>
      </c>
      <c r="M113" s="19" t="s">
        <v>32</v>
      </c>
      <c r="N113" s="19" t="s">
        <v>188</v>
      </c>
      <c r="O113" s="19" t="s">
        <v>674</v>
      </c>
      <c r="P113" s="25" t="s">
        <v>35</v>
      </c>
      <c r="Q113" s="25" t="s">
        <v>35</v>
      </c>
      <c r="R113" s="25" t="s">
        <v>35</v>
      </c>
      <c r="S113" s="26">
        <v>0</v>
      </c>
      <c r="T113" s="25">
        <v>0</v>
      </c>
      <c r="U113" s="18" t="s">
        <v>36</v>
      </c>
      <c r="V113" s="18" t="s">
        <v>37</v>
      </c>
      <c r="W113" s="18" t="s">
        <v>114</v>
      </c>
      <c r="X113" s="18" t="s">
        <v>115</v>
      </c>
      <c r="Y113" s="18" t="s">
        <v>40</v>
      </c>
      <c r="Z113" s="33">
        <v>8224525181</v>
      </c>
      <c r="AA113" s="33">
        <v>8224525181</v>
      </c>
      <c r="AB113" s="34">
        <v>7175120460</v>
      </c>
      <c r="AC113" s="33">
        <v>0</v>
      </c>
      <c r="AD113" s="18" t="s">
        <v>85</v>
      </c>
      <c r="AE113" s="18" t="s">
        <v>86</v>
      </c>
      <c r="AF113" s="18" t="s">
        <v>675</v>
      </c>
      <c r="AG113" s="18" t="s">
        <v>62</v>
      </c>
    </row>
    <row r="114" spans="1:33" ht="16.5" customHeight="1" x14ac:dyDescent="0.2">
      <c r="A114" s="21" t="s">
        <v>21</v>
      </c>
      <c r="B114" s="18" t="s">
        <v>666</v>
      </c>
      <c r="C114" s="18" t="s">
        <v>23</v>
      </c>
      <c r="D114" s="18" t="s">
        <v>667</v>
      </c>
      <c r="E114" s="17" t="s">
        <v>668</v>
      </c>
      <c r="F114" s="17">
        <v>2023</v>
      </c>
      <c r="G114" s="32" t="s">
        <v>669</v>
      </c>
      <c r="H114" s="18" t="s">
        <v>27</v>
      </c>
      <c r="I114" s="17" t="s">
        <v>670</v>
      </c>
      <c r="J114" s="32" t="s">
        <v>671</v>
      </c>
      <c r="K114" s="18" t="s">
        <v>672</v>
      </c>
      <c r="L114" s="18" t="s">
        <v>676</v>
      </c>
      <c r="M114" s="19" t="s">
        <v>32</v>
      </c>
      <c r="N114" s="19" t="s">
        <v>188</v>
      </c>
      <c r="O114" s="19" t="s">
        <v>677</v>
      </c>
      <c r="P114" s="25" t="s">
        <v>35</v>
      </c>
      <c r="Q114" s="25" t="s">
        <v>35</v>
      </c>
      <c r="R114" s="25" t="s">
        <v>35</v>
      </c>
      <c r="S114" s="26">
        <v>0</v>
      </c>
      <c r="T114" s="25">
        <v>0</v>
      </c>
      <c r="U114" s="18" t="s">
        <v>36</v>
      </c>
      <c r="V114" s="18" t="s">
        <v>37</v>
      </c>
      <c r="W114" s="18" t="s">
        <v>114</v>
      </c>
      <c r="X114" s="18" t="s">
        <v>115</v>
      </c>
      <c r="Y114" s="18" t="s">
        <v>40</v>
      </c>
      <c r="Z114" s="33">
        <v>396733350</v>
      </c>
      <c r="AA114" s="33">
        <v>396733350</v>
      </c>
      <c r="AB114" s="34">
        <v>275106483</v>
      </c>
      <c r="AC114" s="33">
        <v>0</v>
      </c>
      <c r="AD114" s="18" t="s">
        <v>85</v>
      </c>
      <c r="AE114" s="18" t="s">
        <v>86</v>
      </c>
      <c r="AF114" s="18" t="s">
        <v>678</v>
      </c>
      <c r="AG114" s="18" t="s">
        <v>62</v>
      </c>
    </row>
    <row r="115" spans="1:33" ht="16.5" customHeight="1" x14ac:dyDescent="0.2">
      <c r="A115" s="21" t="s">
        <v>21</v>
      </c>
      <c r="B115" s="18" t="s">
        <v>666</v>
      </c>
      <c r="C115" s="18" t="s">
        <v>23</v>
      </c>
      <c r="D115" s="18" t="s">
        <v>667</v>
      </c>
      <c r="E115" s="17" t="s">
        <v>668</v>
      </c>
      <c r="F115" s="17">
        <v>2023</v>
      </c>
      <c r="G115" s="32" t="s">
        <v>669</v>
      </c>
      <c r="H115" s="18" t="s">
        <v>27</v>
      </c>
      <c r="I115" s="17" t="s">
        <v>670</v>
      </c>
      <c r="J115" s="32" t="s">
        <v>671</v>
      </c>
      <c r="K115" s="18" t="s">
        <v>672</v>
      </c>
      <c r="L115" s="18" t="s">
        <v>679</v>
      </c>
      <c r="M115" s="19" t="s">
        <v>32</v>
      </c>
      <c r="N115" s="19" t="s">
        <v>188</v>
      </c>
      <c r="O115" s="19" t="s">
        <v>680</v>
      </c>
      <c r="P115" s="25" t="s">
        <v>35</v>
      </c>
      <c r="Q115" s="25" t="s">
        <v>35</v>
      </c>
      <c r="R115" s="25" t="s">
        <v>35</v>
      </c>
      <c r="S115" s="26">
        <v>0</v>
      </c>
      <c r="T115" s="25">
        <v>0</v>
      </c>
      <c r="U115" s="18" t="s">
        <v>36</v>
      </c>
      <c r="V115" s="18" t="s">
        <v>135</v>
      </c>
      <c r="W115" s="18" t="s">
        <v>114</v>
      </c>
      <c r="X115" s="18" t="s">
        <v>681</v>
      </c>
      <c r="Y115" s="18" t="s">
        <v>138</v>
      </c>
      <c r="Z115" s="33">
        <v>1225475000</v>
      </c>
      <c r="AA115" s="33">
        <v>1225475000</v>
      </c>
      <c r="AB115" s="34">
        <v>1174204136</v>
      </c>
      <c r="AC115" s="33">
        <v>0</v>
      </c>
      <c r="AD115" s="18" t="s">
        <v>85</v>
      </c>
      <c r="AE115" s="18" t="s">
        <v>86</v>
      </c>
      <c r="AF115" s="18" t="s">
        <v>682</v>
      </c>
      <c r="AG115" s="18" t="s">
        <v>62</v>
      </c>
    </row>
    <row r="116" spans="1:33" ht="16.5" customHeight="1" x14ac:dyDescent="0.2">
      <c r="A116" s="21" t="s">
        <v>21</v>
      </c>
      <c r="B116" s="18" t="s">
        <v>666</v>
      </c>
      <c r="C116" s="18" t="s">
        <v>23</v>
      </c>
      <c r="D116" s="18" t="s">
        <v>667</v>
      </c>
      <c r="E116" s="17" t="s">
        <v>668</v>
      </c>
      <c r="F116" s="17">
        <v>2023</v>
      </c>
      <c r="G116" s="32" t="s">
        <v>669</v>
      </c>
      <c r="H116" s="18" t="s">
        <v>27</v>
      </c>
      <c r="I116" s="17" t="s">
        <v>684</v>
      </c>
      <c r="J116" s="32" t="s">
        <v>685</v>
      </c>
      <c r="K116" s="18" t="s">
        <v>686</v>
      </c>
      <c r="L116" s="18" t="s">
        <v>687</v>
      </c>
      <c r="M116" s="19" t="s">
        <v>688</v>
      </c>
      <c r="N116" s="19" t="s">
        <v>689</v>
      </c>
      <c r="O116" s="19" t="s">
        <v>690</v>
      </c>
      <c r="P116" s="25" t="s">
        <v>35</v>
      </c>
      <c r="Q116" s="25" t="s">
        <v>35</v>
      </c>
      <c r="R116" s="25" t="s">
        <v>35</v>
      </c>
      <c r="S116" s="26">
        <v>0</v>
      </c>
      <c r="T116" s="25">
        <v>0</v>
      </c>
      <c r="U116" s="18" t="s">
        <v>36</v>
      </c>
      <c r="V116" s="18" t="s">
        <v>135</v>
      </c>
      <c r="W116" s="18" t="s">
        <v>114</v>
      </c>
      <c r="X116" s="18" t="s">
        <v>631</v>
      </c>
      <c r="Y116" s="18" t="s">
        <v>138</v>
      </c>
      <c r="Z116" s="33">
        <v>2073857000</v>
      </c>
      <c r="AA116" s="33">
        <v>2073857000</v>
      </c>
      <c r="AB116" s="34">
        <v>2057918180</v>
      </c>
      <c r="AC116" s="33">
        <v>0</v>
      </c>
      <c r="AD116" s="18" t="s">
        <v>85</v>
      </c>
      <c r="AE116" s="18" t="s">
        <v>691</v>
      </c>
      <c r="AF116" s="18" t="s">
        <v>692</v>
      </c>
      <c r="AG116" s="18" t="s">
        <v>62</v>
      </c>
    </row>
    <row r="117" spans="1:33" ht="16.5" customHeight="1" x14ac:dyDescent="0.2">
      <c r="A117" s="21" t="s">
        <v>21</v>
      </c>
      <c r="B117" s="18" t="s">
        <v>666</v>
      </c>
      <c r="C117" s="18" t="s">
        <v>23</v>
      </c>
      <c r="D117" s="18" t="s">
        <v>667</v>
      </c>
      <c r="E117" s="17" t="s">
        <v>668</v>
      </c>
      <c r="F117" s="17">
        <v>2023</v>
      </c>
      <c r="G117" s="32" t="s">
        <v>669</v>
      </c>
      <c r="H117" s="18" t="s">
        <v>27</v>
      </c>
      <c r="I117" s="17" t="s">
        <v>684</v>
      </c>
      <c r="J117" s="32" t="s">
        <v>685</v>
      </c>
      <c r="K117" s="18" t="s">
        <v>686</v>
      </c>
      <c r="L117" s="18" t="s">
        <v>693</v>
      </c>
      <c r="M117" s="19" t="s">
        <v>694</v>
      </c>
      <c r="N117" s="19" t="s">
        <v>695</v>
      </c>
      <c r="O117" s="19" t="s">
        <v>696</v>
      </c>
      <c r="P117" s="25" t="s">
        <v>35</v>
      </c>
      <c r="Q117" s="25" t="s">
        <v>35</v>
      </c>
      <c r="R117" s="25" t="s">
        <v>35</v>
      </c>
      <c r="S117" s="26">
        <v>0</v>
      </c>
      <c r="T117" s="25">
        <v>0</v>
      </c>
      <c r="U117" s="18" t="s">
        <v>36</v>
      </c>
      <c r="V117" s="18" t="s">
        <v>135</v>
      </c>
      <c r="W117" s="18" t="s">
        <v>114</v>
      </c>
      <c r="X117" s="18" t="s">
        <v>631</v>
      </c>
      <c r="Y117" s="18" t="s">
        <v>138</v>
      </c>
      <c r="Z117" s="33">
        <v>1201950400</v>
      </c>
      <c r="AA117" s="33">
        <v>1201950400</v>
      </c>
      <c r="AB117" s="34">
        <v>1121225830</v>
      </c>
      <c r="AC117" s="33">
        <v>0</v>
      </c>
      <c r="AD117" s="18" t="s">
        <v>85</v>
      </c>
      <c r="AE117" s="18" t="s">
        <v>691</v>
      </c>
      <c r="AF117" s="18" t="s">
        <v>697</v>
      </c>
      <c r="AG117" s="18" t="s">
        <v>315</v>
      </c>
    </row>
    <row r="118" spans="1:33" ht="16.5" customHeight="1" x14ac:dyDescent="0.2">
      <c r="A118" s="21" t="s">
        <v>21</v>
      </c>
      <c r="B118" s="18" t="s">
        <v>666</v>
      </c>
      <c r="C118" s="18" t="s">
        <v>23</v>
      </c>
      <c r="D118" s="18" t="s">
        <v>667</v>
      </c>
      <c r="E118" s="17" t="s">
        <v>668</v>
      </c>
      <c r="F118" s="17">
        <v>2023</v>
      </c>
      <c r="G118" s="32" t="s">
        <v>669</v>
      </c>
      <c r="H118" s="18" t="s">
        <v>27</v>
      </c>
      <c r="I118" s="17" t="s">
        <v>684</v>
      </c>
      <c r="J118" s="32" t="s">
        <v>685</v>
      </c>
      <c r="K118" s="18" t="s">
        <v>686</v>
      </c>
      <c r="L118" s="18" t="s">
        <v>698</v>
      </c>
      <c r="M118" s="19" t="s">
        <v>699</v>
      </c>
      <c r="N118" s="19" t="s">
        <v>700</v>
      </c>
      <c r="O118" s="19" t="s">
        <v>701</v>
      </c>
      <c r="P118" s="25" t="s">
        <v>35</v>
      </c>
      <c r="Q118" s="25" t="s">
        <v>35</v>
      </c>
      <c r="R118" s="25" t="s">
        <v>35</v>
      </c>
      <c r="S118" s="26">
        <v>0</v>
      </c>
      <c r="T118" s="25">
        <v>0</v>
      </c>
      <c r="U118" s="18" t="s">
        <v>36</v>
      </c>
      <c r="V118" s="18" t="s">
        <v>135</v>
      </c>
      <c r="W118" s="18" t="s">
        <v>114</v>
      </c>
      <c r="X118" s="18" t="s">
        <v>631</v>
      </c>
      <c r="Y118" s="18" t="s">
        <v>138</v>
      </c>
      <c r="Z118" s="33">
        <v>5667582404</v>
      </c>
      <c r="AA118" s="33">
        <v>5667582404</v>
      </c>
      <c r="AB118" s="34">
        <v>4263701217</v>
      </c>
      <c r="AC118" s="33">
        <v>0</v>
      </c>
      <c r="AD118" s="18" t="s">
        <v>85</v>
      </c>
      <c r="AE118" s="18" t="s">
        <v>691</v>
      </c>
      <c r="AF118" s="18" t="s">
        <v>702</v>
      </c>
      <c r="AG118" s="18" t="s">
        <v>62</v>
      </c>
    </row>
    <row r="119" spans="1:33" ht="16.5" customHeight="1" x14ac:dyDescent="0.2">
      <c r="A119" s="21" t="s">
        <v>21</v>
      </c>
      <c r="B119" s="18" t="s">
        <v>666</v>
      </c>
      <c r="C119" s="18" t="s">
        <v>23</v>
      </c>
      <c r="D119" s="18" t="s">
        <v>667</v>
      </c>
      <c r="E119" s="17" t="s">
        <v>668</v>
      </c>
      <c r="F119" s="17">
        <v>2023</v>
      </c>
      <c r="G119" s="32" t="s">
        <v>669</v>
      </c>
      <c r="H119" s="18" t="s">
        <v>27</v>
      </c>
      <c r="I119" s="17" t="s">
        <v>703</v>
      </c>
      <c r="J119" s="32" t="s">
        <v>704</v>
      </c>
      <c r="K119" s="18" t="s">
        <v>705</v>
      </c>
      <c r="L119" s="18" t="s">
        <v>706</v>
      </c>
      <c r="M119" s="19" t="s">
        <v>32</v>
      </c>
      <c r="N119" s="19" t="s">
        <v>32</v>
      </c>
      <c r="O119" s="19" t="s">
        <v>188</v>
      </c>
      <c r="P119" s="25" t="s">
        <v>35</v>
      </c>
      <c r="Q119" s="25" t="s">
        <v>35</v>
      </c>
      <c r="R119" s="25" t="s">
        <v>35</v>
      </c>
      <c r="S119" s="26">
        <v>0</v>
      </c>
      <c r="T119" s="25">
        <v>0</v>
      </c>
      <c r="U119" s="18" t="s">
        <v>36</v>
      </c>
      <c r="V119" s="18" t="s">
        <v>37</v>
      </c>
      <c r="W119" s="18" t="s">
        <v>114</v>
      </c>
      <c r="X119" s="18" t="s">
        <v>707</v>
      </c>
      <c r="Y119" s="18" t="s">
        <v>40</v>
      </c>
      <c r="Z119" s="33">
        <v>1104306000</v>
      </c>
      <c r="AA119" s="33">
        <v>1104306000</v>
      </c>
      <c r="AB119" s="34">
        <v>1074728925</v>
      </c>
      <c r="AC119" s="33">
        <v>0</v>
      </c>
      <c r="AD119" s="18" t="s">
        <v>85</v>
      </c>
      <c r="AE119" s="18" t="s">
        <v>708</v>
      </c>
      <c r="AF119" s="18" t="s">
        <v>709</v>
      </c>
      <c r="AG119" s="18" t="s">
        <v>62</v>
      </c>
    </row>
    <row r="120" spans="1:33" ht="16.5" customHeight="1" x14ac:dyDescent="0.2">
      <c r="A120" s="21" t="s">
        <v>21</v>
      </c>
      <c r="B120" s="18" t="s">
        <v>666</v>
      </c>
      <c r="C120" s="18" t="s">
        <v>23</v>
      </c>
      <c r="D120" s="18" t="s">
        <v>667</v>
      </c>
      <c r="E120" s="17" t="s">
        <v>668</v>
      </c>
      <c r="F120" s="17">
        <v>2023</v>
      </c>
      <c r="G120" s="32" t="s">
        <v>669</v>
      </c>
      <c r="H120" s="18" t="s">
        <v>27</v>
      </c>
      <c r="I120" s="17" t="s">
        <v>703</v>
      </c>
      <c r="J120" s="32" t="s">
        <v>704</v>
      </c>
      <c r="K120" s="18" t="s">
        <v>705</v>
      </c>
      <c r="L120" s="18" t="s">
        <v>711</v>
      </c>
      <c r="M120" s="19" t="s">
        <v>32</v>
      </c>
      <c r="N120" s="19" t="s">
        <v>32</v>
      </c>
      <c r="O120" s="19" t="s">
        <v>712</v>
      </c>
      <c r="P120" s="25" t="s">
        <v>35</v>
      </c>
      <c r="Q120" s="25" t="s">
        <v>35</v>
      </c>
      <c r="R120" s="25" t="s">
        <v>35</v>
      </c>
      <c r="S120" s="26">
        <v>0</v>
      </c>
      <c r="T120" s="25">
        <v>0</v>
      </c>
      <c r="U120" s="18" t="s">
        <v>36</v>
      </c>
      <c r="V120" s="18" t="s">
        <v>37</v>
      </c>
      <c r="W120" s="18" t="s">
        <v>114</v>
      </c>
      <c r="X120" s="18" t="s">
        <v>707</v>
      </c>
      <c r="Y120" s="18" t="s">
        <v>40</v>
      </c>
      <c r="Z120" s="33">
        <v>1194014596</v>
      </c>
      <c r="AA120" s="33">
        <v>1194014596</v>
      </c>
      <c r="AB120" s="34">
        <v>932447733</v>
      </c>
      <c r="AC120" s="33">
        <v>0</v>
      </c>
      <c r="AD120" s="18" t="s">
        <v>85</v>
      </c>
      <c r="AE120" s="18" t="s">
        <v>708</v>
      </c>
      <c r="AF120" s="18" t="s">
        <v>709</v>
      </c>
      <c r="AG120" s="18" t="s">
        <v>62</v>
      </c>
    </row>
    <row r="121" spans="1:33" ht="16.5" customHeight="1" x14ac:dyDescent="0.2">
      <c r="A121" s="21" t="s">
        <v>21</v>
      </c>
      <c r="B121" s="18" t="s">
        <v>666</v>
      </c>
      <c r="C121" s="18" t="s">
        <v>23</v>
      </c>
      <c r="D121" s="18" t="s">
        <v>667</v>
      </c>
      <c r="E121" s="17" t="s">
        <v>668</v>
      </c>
      <c r="F121" s="17">
        <v>2023</v>
      </c>
      <c r="G121" s="32" t="s">
        <v>669</v>
      </c>
      <c r="H121" s="18" t="s">
        <v>27</v>
      </c>
      <c r="I121" s="17" t="s">
        <v>713</v>
      </c>
      <c r="J121" s="32" t="s">
        <v>714</v>
      </c>
      <c r="K121" s="18" t="s">
        <v>715</v>
      </c>
      <c r="L121" s="18" t="s">
        <v>716</v>
      </c>
      <c r="M121" s="19" t="s">
        <v>265</v>
      </c>
      <c r="N121" s="19" t="s">
        <v>717</v>
      </c>
      <c r="O121" s="19" t="s">
        <v>718</v>
      </c>
      <c r="P121" s="25" t="s">
        <v>35</v>
      </c>
      <c r="Q121" s="25" t="s">
        <v>35</v>
      </c>
      <c r="R121" s="25" t="s">
        <v>35</v>
      </c>
      <c r="S121" s="26">
        <v>0</v>
      </c>
      <c r="T121" s="25">
        <v>0</v>
      </c>
      <c r="U121" s="18" t="s">
        <v>36</v>
      </c>
      <c r="V121" s="18" t="s">
        <v>37</v>
      </c>
      <c r="W121" s="18" t="s">
        <v>114</v>
      </c>
      <c r="X121" s="18" t="s">
        <v>503</v>
      </c>
      <c r="Y121" s="18" t="s">
        <v>40</v>
      </c>
      <c r="Z121" s="33">
        <v>2067059000</v>
      </c>
      <c r="AA121" s="33">
        <v>2067059000</v>
      </c>
      <c r="AB121" s="34">
        <v>1713795304</v>
      </c>
      <c r="AC121" s="33">
        <v>0</v>
      </c>
      <c r="AD121" s="18" t="s">
        <v>85</v>
      </c>
      <c r="AE121" s="18" t="s">
        <v>640</v>
      </c>
      <c r="AF121" s="18" t="s">
        <v>719</v>
      </c>
      <c r="AG121" s="18" t="s">
        <v>62</v>
      </c>
    </row>
    <row r="122" spans="1:33" ht="16.5" customHeight="1" x14ac:dyDescent="0.2">
      <c r="A122" s="21" t="s">
        <v>21</v>
      </c>
      <c r="B122" s="18" t="s">
        <v>666</v>
      </c>
      <c r="C122" s="18" t="s">
        <v>23</v>
      </c>
      <c r="D122" s="18" t="s">
        <v>667</v>
      </c>
      <c r="E122" s="17" t="s">
        <v>668</v>
      </c>
      <c r="F122" s="17">
        <v>2023</v>
      </c>
      <c r="G122" s="32" t="s">
        <v>669</v>
      </c>
      <c r="H122" s="18" t="s">
        <v>27</v>
      </c>
      <c r="I122" s="17" t="s">
        <v>720</v>
      </c>
      <c r="J122" s="32" t="s">
        <v>721</v>
      </c>
      <c r="K122" s="18" t="s">
        <v>722</v>
      </c>
      <c r="L122" s="18" t="s">
        <v>723</v>
      </c>
      <c r="M122" s="19" t="s">
        <v>724</v>
      </c>
      <c r="N122" s="19" t="s">
        <v>724</v>
      </c>
      <c r="O122" s="19" t="s">
        <v>724</v>
      </c>
      <c r="P122" s="25" t="s">
        <v>35</v>
      </c>
      <c r="Q122" s="25" t="s">
        <v>35</v>
      </c>
      <c r="R122" s="25" t="s">
        <v>35</v>
      </c>
      <c r="S122" s="26">
        <v>0</v>
      </c>
      <c r="T122" s="25">
        <v>0</v>
      </c>
      <c r="U122" s="18" t="s">
        <v>36</v>
      </c>
      <c r="V122" s="18" t="s">
        <v>135</v>
      </c>
      <c r="W122" s="18" t="s">
        <v>114</v>
      </c>
      <c r="X122" s="18" t="s">
        <v>681</v>
      </c>
      <c r="Y122" s="18" t="s">
        <v>138</v>
      </c>
      <c r="Z122" s="33">
        <v>795514772</v>
      </c>
      <c r="AA122" s="33">
        <v>795514772</v>
      </c>
      <c r="AB122" s="34">
        <v>436994866</v>
      </c>
      <c r="AC122" s="33">
        <v>0</v>
      </c>
      <c r="AD122" s="18" t="s">
        <v>85</v>
      </c>
      <c r="AE122" s="18" t="s">
        <v>640</v>
      </c>
      <c r="AF122" s="18" t="s">
        <v>725</v>
      </c>
      <c r="AG122" s="18" t="s">
        <v>62</v>
      </c>
    </row>
    <row r="123" spans="1:33" ht="16.5" customHeight="1" x14ac:dyDescent="0.2">
      <c r="A123" s="21" t="s">
        <v>21</v>
      </c>
      <c r="B123" s="18" t="s">
        <v>666</v>
      </c>
      <c r="C123" s="18" t="s">
        <v>23</v>
      </c>
      <c r="D123" s="18" t="s">
        <v>667</v>
      </c>
      <c r="E123" s="17" t="s">
        <v>668</v>
      </c>
      <c r="F123" s="17">
        <v>2023</v>
      </c>
      <c r="G123" s="32" t="s">
        <v>669</v>
      </c>
      <c r="H123" s="18" t="s">
        <v>27</v>
      </c>
      <c r="I123" s="17" t="s">
        <v>720</v>
      </c>
      <c r="J123" s="32" t="s">
        <v>721</v>
      </c>
      <c r="K123" s="18" t="s">
        <v>722</v>
      </c>
      <c r="L123" s="18" t="s">
        <v>726</v>
      </c>
      <c r="M123" s="19" t="s">
        <v>32</v>
      </c>
      <c r="N123" s="19" t="s">
        <v>727</v>
      </c>
      <c r="O123" s="19" t="s">
        <v>728</v>
      </c>
      <c r="P123" s="25" t="s">
        <v>35</v>
      </c>
      <c r="Q123" s="25" t="s">
        <v>35</v>
      </c>
      <c r="R123" s="25" t="s">
        <v>35</v>
      </c>
      <c r="S123" s="26">
        <v>0</v>
      </c>
      <c r="T123" s="25">
        <v>0</v>
      </c>
      <c r="U123" s="18" t="s">
        <v>36</v>
      </c>
      <c r="V123" s="18" t="s">
        <v>37</v>
      </c>
      <c r="W123" s="18" t="s">
        <v>114</v>
      </c>
      <c r="X123" s="18" t="s">
        <v>503</v>
      </c>
      <c r="Y123" s="18" t="s">
        <v>40</v>
      </c>
      <c r="Z123" s="33">
        <v>642380000</v>
      </c>
      <c r="AA123" s="33">
        <v>642380000</v>
      </c>
      <c r="AB123" s="34">
        <v>637257675</v>
      </c>
      <c r="AC123" s="33">
        <v>0</v>
      </c>
      <c r="AD123" s="18" t="s">
        <v>85</v>
      </c>
      <c r="AE123" s="18" t="s">
        <v>640</v>
      </c>
      <c r="AF123" s="18" t="s">
        <v>729</v>
      </c>
      <c r="AG123" s="18" t="s">
        <v>62</v>
      </c>
    </row>
    <row r="124" spans="1:33" ht="16.5" customHeight="1" x14ac:dyDescent="0.2">
      <c r="A124" s="21" t="s">
        <v>21</v>
      </c>
      <c r="B124" s="18" t="s">
        <v>666</v>
      </c>
      <c r="C124" s="18" t="s">
        <v>23</v>
      </c>
      <c r="D124" s="18" t="s">
        <v>667</v>
      </c>
      <c r="E124" s="17" t="s">
        <v>668</v>
      </c>
      <c r="F124" s="17">
        <v>2023</v>
      </c>
      <c r="G124" s="32" t="s">
        <v>669</v>
      </c>
      <c r="H124" s="18" t="s">
        <v>27</v>
      </c>
      <c r="I124" s="17" t="s">
        <v>720</v>
      </c>
      <c r="J124" s="32" t="s">
        <v>721</v>
      </c>
      <c r="K124" s="18" t="s">
        <v>722</v>
      </c>
      <c r="L124" s="18" t="s">
        <v>730</v>
      </c>
      <c r="M124" s="19" t="s">
        <v>48</v>
      </c>
      <c r="N124" s="19" t="s">
        <v>731</v>
      </c>
      <c r="O124" s="19" t="s">
        <v>732</v>
      </c>
      <c r="P124" s="25" t="s">
        <v>35</v>
      </c>
      <c r="Q124" s="25" t="s">
        <v>35</v>
      </c>
      <c r="R124" s="25" t="s">
        <v>35</v>
      </c>
      <c r="S124" s="26">
        <v>0</v>
      </c>
      <c r="T124" s="25">
        <v>0</v>
      </c>
      <c r="U124" s="18" t="s">
        <v>36</v>
      </c>
      <c r="V124" s="18" t="s">
        <v>37</v>
      </c>
      <c r="W124" s="18" t="s">
        <v>114</v>
      </c>
      <c r="X124" s="18" t="s">
        <v>503</v>
      </c>
      <c r="Y124" s="18" t="s">
        <v>40</v>
      </c>
      <c r="Z124" s="33">
        <v>1637262395</v>
      </c>
      <c r="AA124" s="33">
        <v>1637262395</v>
      </c>
      <c r="AB124" s="34">
        <v>1601626267</v>
      </c>
      <c r="AC124" s="33">
        <v>0</v>
      </c>
      <c r="AD124" s="18" t="s">
        <v>85</v>
      </c>
      <c r="AE124" s="18" t="s">
        <v>640</v>
      </c>
      <c r="AF124" s="18" t="s">
        <v>733</v>
      </c>
      <c r="AG124" s="18" t="s">
        <v>62</v>
      </c>
    </row>
    <row r="125" spans="1:33" ht="16.5" customHeight="1" x14ac:dyDescent="0.2">
      <c r="A125" s="21" t="s">
        <v>21</v>
      </c>
      <c r="B125" s="18" t="s">
        <v>666</v>
      </c>
      <c r="C125" s="18" t="s">
        <v>23</v>
      </c>
      <c r="D125" s="18" t="s">
        <v>667</v>
      </c>
      <c r="E125" s="17" t="s">
        <v>668</v>
      </c>
      <c r="F125" s="17">
        <v>2023</v>
      </c>
      <c r="G125" s="32" t="s">
        <v>669</v>
      </c>
      <c r="H125" s="18" t="s">
        <v>27</v>
      </c>
      <c r="I125" s="17" t="s">
        <v>720</v>
      </c>
      <c r="J125" s="32" t="s">
        <v>721</v>
      </c>
      <c r="K125" s="18" t="s">
        <v>722</v>
      </c>
      <c r="L125" s="18" t="s">
        <v>734</v>
      </c>
      <c r="M125" s="19" t="s">
        <v>512</v>
      </c>
      <c r="N125" s="19" t="s">
        <v>512</v>
      </c>
      <c r="O125" s="19" t="s">
        <v>512</v>
      </c>
      <c r="P125" s="25" t="s">
        <v>35</v>
      </c>
      <c r="Q125" s="25" t="s">
        <v>35</v>
      </c>
      <c r="R125" s="25" t="s">
        <v>35</v>
      </c>
      <c r="S125" s="26">
        <v>0</v>
      </c>
      <c r="T125" s="25">
        <v>0</v>
      </c>
      <c r="U125" s="18" t="s">
        <v>36</v>
      </c>
      <c r="V125" s="18" t="s">
        <v>37</v>
      </c>
      <c r="W125" s="18" t="s">
        <v>114</v>
      </c>
      <c r="X125" s="18" t="s">
        <v>503</v>
      </c>
      <c r="Y125" s="18" t="s">
        <v>40</v>
      </c>
      <c r="Z125" s="33">
        <v>1189614372</v>
      </c>
      <c r="AA125" s="33">
        <v>1189614372</v>
      </c>
      <c r="AB125" s="34">
        <v>741456222</v>
      </c>
      <c r="AC125" s="33">
        <v>0</v>
      </c>
      <c r="AD125" s="18" t="s">
        <v>85</v>
      </c>
      <c r="AE125" s="18" t="s">
        <v>640</v>
      </c>
      <c r="AF125" s="18" t="s">
        <v>735</v>
      </c>
      <c r="AG125" s="18" t="s">
        <v>302</v>
      </c>
    </row>
    <row r="126" spans="1:33" ht="16.5" customHeight="1" x14ac:dyDescent="0.2">
      <c r="A126" s="21" t="s">
        <v>21</v>
      </c>
      <c r="B126" s="18" t="s">
        <v>323</v>
      </c>
      <c r="C126" s="18" t="s">
        <v>23</v>
      </c>
      <c r="D126" s="18" t="s">
        <v>736</v>
      </c>
      <c r="E126" s="17" t="s">
        <v>737</v>
      </c>
      <c r="F126" s="17">
        <v>2023</v>
      </c>
      <c r="G126" s="32" t="s">
        <v>738</v>
      </c>
      <c r="H126" s="18" t="s">
        <v>27</v>
      </c>
      <c r="I126" s="17" t="s">
        <v>739</v>
      </c>
      <c r="J126" s="32" t="s">
        <v>740</v>
      </c>
      <c r="K126" s="18" t="s">
        <v>741</v>
      </c>
      <c r="L126" s="18" t="s">
        <v>742</v>
      </c>
      <c r="M126" s="19" t="s">
        <v>743</v>
      </c>
      <c r="N126" s="19" t="s">
        <v>744</v>
      </c>
      <c r="O126" s="19" t="s">
        <v>512</v>
      </c>
      <c r="P126" s="25" t="s">
        <v>35</v>
      </c>
      <c r="Q126" s="25" t="s">
        <v>35</v>
      </c>
      <c r="R126" s="25" t="s">
        <v>35</v>
      </c>
      <c r="S126" s="26">
        <v>0</v>
      </c>
      <c r="T126" s="25">
        <v>0</v>
      </c>
      <c r="U126" s="18" t="s">
        <v>36</v>
      </c>
      <c r="V126" s="18" t="s">
        <v>37</v>
      </c>
      <c r="W126" s="18" t="s">
        <v>331</v>
      </c>
      <c r="X126" s="18" t="s">
        <v>344</v>
      </c>
      <c r="Y126" s="18" t="s">
        <v>40</v>
      </c>
      <c r="Z126" s="33">
        <v>81250000</v>
      </c>
      <c r="AA126" s="33">
        <v>81250000</v>
      </c>
      <c r="AB126" s="34">
        <v>81245000</v>
      </c>
      <c r="AC126" s="33">
        <v>0</v>
      </c>
      <c r="AD126" s="18" t="s">
        <v>71</v>
      </c>
      <c r="AE126" s="18" t="s">
        <v>333</v>
      </c>
      <c r="AF126" s="18" t="s">
        <v>745</v>
      </c>
      <c r="AG126" s="18" t="s">
        <v>337</v>
      </c>
    </row>
    <row r="127" spans="1:33" ht="16.5" customHeight="1" x14ac:dyDescent="0.2">
      <c r="A127" s="21" t="s">
        <v>21</v>
      </c>
      <c r="B127" s="18" t="s">
        <v>323</v>
      </c>
      <c r="C127" s="18" t="s">
        <v>23</v>
      </c>
      <c r="D127" s="18" t="s">
        <v>736</v>
      </c>
      <c r="E127" s="17" t="s">
        <v>737</v>
      </c>
      <c r="F127" s="17">
        <v>2023</v>
      </c>
      <c r="G127" s="32" t="s">
        <v>738</v>
      </c>
      <c r="H127" s="18" t="s">
        <v>27</v>
      </c>
      <c r="I127" s="17" t="s">
        <v>739</v>
      </c>
      <c r="J127" s="32" t="s">
        <v>740</v>
      </c>
      <c r="K127" s="18" t="s">
        <v>741</v>
      </c>
      <c r="L127" s="18" t="s">
        <v>746</v>
      </c>
      <c r="M127" s="19" t="s">
        <v>747</v>
      </c>
      <c r="N127" s="19" t="s">
        <v>748</v>
      </c>
      <c r="O127" s="19" t="s">
        <v>285</v>
      </c>
      <c r="P127" s="25" t="s">
        <v>35</v>
      </c>
      <c r="Q127" s="25" t="s">
        <v>35</v>
      </c>
      <c r="R127" s="25" t="s">
        <v>35</v>
      </c>
      <c r="S127" s="26">
        <v>0</v>
      </c>
      <c r="T127" s="25">
        <v>0</v>
      </c>
      <c r="U127" s="18" t="s">
        <v>36</v>
      </c>
      <c r="V127" s="18" t="s">
        <v>37</v>
      </c>
      <c r="W127" s="18" t="s">
        <v>331</v>
      </c>
      <c r="X127" s="18" t="s">
        <v>344</v>
      </c>
      <c r="Y127" s="18" t="s">
        <v>40</v>
      </c>
      <c r="Z127" s="33">
        <v>449228000</v>
      </c>
      <c r="AA127" s="33">
        <v>449228000</v>
      </c>
      <c r="AB127" s="34">
        <v>331686000</v>
      </c>
      <c r="AC127" s="33">
        <v>0</v>
      </c>
      <c r="AD127" s="18" t="s">
        <v>71</v>
      </c>
      <c r="AE127" s="18" t="s">
        <v>333</v>
      </c>
      <c r="AF127" s="18" t="s">
        <v>745</v>
      </c>
      <c r="AG127" s="18" t="s">
        <v>337</v>
      </c>
    </row>
    <row r="128" spans="1:33" ht="16.5" customHeight="1" x14ac:dyDescent="0.2">
      <c r="A128" s="21" t="s">
        <v>21</v>
      </c>
      <c r="B128" s="18" t="s">
        <v>323</v>
      </c>
      <c r="C128" s="18" t="s">
        <v>23</v>
      </c>
      <c r="D128" s="18" t="s">
        <v>736</v>
      </c>
      <c r="E128" s="17" t="s">
        <v>737</v>
      </c>
      <c r="F128" s="17">
        <v>2023</v>
      </c>
      <c r="G128" s="32" t="s">
        <v>738</v>
      </c>
      <c r="H128" s="18" t="s">
        <v>27</v>
      </c>
      <c r="I128" s="17" t="s">
        <v>739</v>
      </c>
      <c r="J128" s="32" t="s">
        <v>740</v>
      </c>
      <c r="K128" s="18" t="s">
        <v>741</v>
      </c>
      <c r="L128" s="18" t="s">
        <v>749</v>
      </c>
      <c r="M128" s="19" t="s">
        <v>750</v>
      </c>
      <c r="N128" s="19" t="s">
        <v>751</v>
      </c>
      <c r="O128" s="19" t="s">
        <v>752</v>
      </c>
      <c r="P128" s="25" t="s">
        <v>35</v>
      </c>
      <c r="Q128" s="25" t="s">
        <v>35</v>
      </c>
      <c r="R128" s="25" t="s">
        <v>35</v>
      </c>
      <c r="S128" s="26">
        <v>0</v>
      </c>
      <c r="T128" s="25">
        <v>0</v>
      </c>
      <c r="U128" s="18" t="s">
        <v>36</v>
      </c>
      <c r="V128" s="18" t="s">
        <v>37</v>
      </c>
      <c r="W128" s="18" t="s">
        <v>331</v>
      </c>
      <c r="X128" s="18" t="s">
        <v>344</v>
      </c>
      <c r="Y128" s="18" t="s">
        <v>40</v>
      </c>
      <c r="Z128" s="33">
        <v>204876000</v>
      </c>
      <c r="AA128" s="33">
        <v>204876000</v>
      </c>
      <c r="AB128" s="34">
        <v>199977806</v>
      </c>
      <c r="AC128" s="33">
        <v>0</v>
      </c>
      <c r="AD128" s="18" t="s">
        <v>71</v>
      </c>
      <c r="AE128" s="18" t="s">
        <v>333</v>
      </c>
      <c r="AF128" s="18" t="s">
        <v>745</v>
      </c>
      <c r="AG128" s="18" t="s">
        <v>337</v>
      </c>
    </row>
    <row r="129" spans="1:33" ht="16.5" customHeight="1" x14ac:dyDescent="0.2">
      <c r="A129" s="21" t="s">
        <v>21</v>
      </c>
      <c r="B129" s="18" t="s">
        <v>323</v>
      </c>
      <c r="C129" s="18" t="s">
        <v>23</v>
      </c>
      <c r="D129" s="18" t="s">
        <v>736</v>
      </c>
      <c r="E129" s="17" t="s">
        <v>737</v>
      </c>
      <c r="F129" s="17">
        <v>2023</v>
      </c>
      <c r="G129" s="32" t="s">
        <v>738</v>
      </c>
      <c r="H129" s="18" t="s">
        <v>27</v>
      </c>
      <c r="I129" s="17" t="s">
        <v>739</v>
      </c>
      <c r="J129" s="32" t="s">
        <v>740</v>
      </c>
      <c r="K129" s="18" t="s">
        <v>741</v>
      </c>
      <c r="L129" s="18" t="s">
        <v>753</v>
      </c>
      <c r="M129" s="19" t="s">
        <v>434</v>
      </c>
      <c r="N129" s="19" t="s">
        <v>754</v>
      </c>
      <c r="O129" s="19" t="s">
        <v>252</v>
      </c>
      <c r="P129" s="25" t="s">
        <v>35</v>
      </c>
      <c r="Q129" s="25" t="s">
        <v>35</v>
      </c>
      <c r="R129" s="25" t="s">
        <v>35</v>
      </c>
      <c r="S129" s="26">
        <v>0</v>
      </c>
      <c r="T129" s="25">
        <v>0</v>
      </c>
      <c r="U129" s="18" t="s">
        <v>36</v>
      </c>
      <c r="V129" s="18" t="s">
        <v>37</v>
      </c>
      <c r="W129" s="18" t="s">
        <v>331</v>
      </c>
      <c r="X129" s="18" t="s">
        <v>344</v>
      </c>
      <c r="Y129" s="18" t="s">
        <v>40</v>
      </c>
      <c r="Z129" s="33">
        <v>35100000</v>
      </c>
      <c r="AA129" s="33">
        <v>35100000</v>
      </c>
      <c r="AB129" s="34">
        <v>35100000</v>
      </c>
      <c r="AC129" s="33">
        <v>0</v>
      </c>
      <c r="AD129" s="18" t="s">
        <v>71</v>
      </c>
      <c r="AE129" s="18" t="s">
        <v>333</v>
      </c>
      <c r="AF129" s="18" t="s">
        <v>745</v>
      </c>
      <c r="AG129" s="18" t="s">
        <v>337</v>
      </c>
    </row>
    <row r="130" spans="1:33" ht="16.5" customHeight="1" x14ac:dyDescent="0.2">
      <c r="A130" s="21" t="s">
        <v>21</v>
      </c>
      <c r="B130" s="18" t="s">
        <v>323</v>
      </c>
      <c r="C130" s="18" t="s">
        <v>23</v>
      </c>
      <c r="D130" s="18" t="s">
        <v>736</v>
      </c>
      <c r="E130" s="17" t="s">
        <v>737</v>
      </c>
      <c r="F130" s="17">
        <v>2023</v>
      </c>
      <c r="G130" s="32" t="s">
        <v>738</v>
      </c>
      <c r="H130" s="18" t="s">
        <v>27</v>
      </c>
      <c r="I130" s="17" t="s">
        <v>739</v>
      </c>
      <c r="J130" s="32" t="s">
        <v>740</v>
      </c>
      <c r="K130" s="18" t="s">
        <v>741</v>
      </c>
      <c r="L130" s="18" t="s">
        <v>755</v>
      </c>
      <c r="M130" s="19" t="s">
        <v>756</v>
      </c>
      <c r="N130" s="19" t="s">
        <v>757</v>
      </c>
      <c r="O130" s="19" t="s">
        <v>241</v>
      </c>
      <c r="P130" s="25" t="s">
        <v>35</v>
      </c>
      <c r="Q130" s="25" t="s">
        <v>35</v>
      </c>
      <c r="R130" s="25" t="s">
        <v>35</v>
      </c>
      <c r="S130" s="26">
        <v>0</v>
      </c>
      <c r="T130" s="25">
        <v>0</v>
      </c>
      <c r="U130" s="18" t="s">
        <v>36</v>
      </c>
      <c r="V130" s="18" t="s">
        <v>37</v>
      </c>
      <c r="W130" s="18" t="s">
        <v>331</v>
      </c>
      <c r="X130" s="18" t="s">
        <v>344</v>
      </c>
      <c r="Y130" s="18" t="s">
        <v>40</v>
      </c>
      <c r="Z130" s="33">
        <v>46282000</v>
      </c>
      <c r="AA130" s="33">
        <v>46282000</v>
      </c>
      <c r="AB130" s="34">
        <v>41888194</v>
      </c>
      <c r="AC130" s="33">
        <v>0</v>
      </c>
      <c r="AD130" s="18" t="s">
        <v>71</v>
      </c>
      <c r="AE130" s="18" t="s">
        <v>333</v>
      </c>
      <c r="AF130" s="18" t="s">
        <v>745</v>
      </c>
      <c r="AG130" s="18" t="s">
        <v>337</v>
      </c>
    </row>
    <row r="131" spans="1:33" ht="16.5" customHeight="1" x14ac:dyDescent="0.2">
      <c r="A131" s="21" t="s">
        <v>21</v>
      </c>
      <c r="B131" s="18" t="s">
        <v>323</v>
      </c>
      <c r="C131" s="18" t="s">
        <v>23</v>
      </c>
      <c r="D131" s="18" t="s">
        <v>736</v>
      </c>
      <c r="E131" s="17" t="s">
        <v>737</v>
      </c>
      <c r="F131" s="17">
        <v>2023</v>
      </c>
      <c r="G131" s="32" t="s">
        <v>738</v>
      </c>
      <c r="H131" s="18" t="s">
        <v>27</v>
      </c>
      <c r="I131" s="17" t="s">
        <v>739</v>
      </c>
      <c r="J131" s="32" t="s">
        <v>740</v>
      </c>
      <c r="K131" s="18" t="s">
        <v>741</v>
      </c>
      <c r="L131" s="18" t="s">
        <v>758</v>
      </c>
      <c r="M131" s="19" t="s">
        <v>759</v>
      </c>
      <c r="N131" s="19" t="s">
        <v>33</v>
      </c>
      <c r="O131" s="19" t="s">
        <v>760</v>
      </c>
      <c r="P131" s="25" t="s">
        <v>35</v>
      </c>
      <c r="Q131" s="25" t="s">
        <v>35</v>
      </c>
      <c r="R131" s="25" t="s">
        <v>35</v>
      </c>
      <c r="S131" s="26">
        <v>0</v>
      </c>
      <c r="T131" s="25">
        <v>0</v>
      </c>
      <c r="U131" s="18" t="s">
        <v>36</v>
      </c>
      <c r="V131" s="18" t="s">
        <v>37</v>
      </c>
      <c r="W131" s="18" t="s">
        <v>331</v>
      </c>
      <c r="X131" s="18" t="s">
        <v>344</v>
      </c>
      <c r="Y131" s="18" t="s">
        <v>40</v>
      </c>
      <c r="Z131" s="33">
        <v>336916000</v>
      </c>
      <c r="AA131" s="33">
        <v>336916000</v>
      </c>
      <c r="AB131" s="34">
        <v>335302904</v>
      </c>
      <c r="AC131" s="33">
        <v>0</v>
      </c>
      <c r="AD131" s="18" t="s">
        <v>71</v>
      </c>
      <c r="AE131" s="18" t="s">
        <v>333</v>
      </c>
      <c r="AF131" s="18" t="s">
        <v>745</v>
      </c>
      <c r="AG131" s="18" t="s">
        <v>337</v>
      </c>
    </row>
    <row r="132" spans="1:33" ht="16.5" customHeight="1" x14ac:dyDescent="0.2">
      <c r="A132" s="21" t="s">
        <v>21</v>
      </c>
      <c r="B132" s="18" t="s">
        <v>761</v>
      </c>
      <c r="C132" s="18" t="s">
        <v>23</v>
      </c>
      <c r="D132" s="18" t="s">
        <v>762</v>
      </c>
      <c r="E132" s="17" t="s">
        <v>763</v>
      </c>
      <c r="F132" s="17">
        <v>2023</v>
      </c>
      <c r="G132" s="32" t="s">
        <v>764</v>
      </c>
      <c r="H132" s="18" t="s">
        <v>27</v>
      </c>
      <c r="I132" s="17" t="s">
        <v>765</v>
      </c>
      <c r="J132" s="32" t="s">
        <v>766</v>
      </c>
      <c r="K132" s="18" t="s">
        <v>767</v>
      </c>
      <c r="L132" s="18" t="s">
        <v>768</v>
      </c>
      <c r="M132" s="19" t="s">
        <v>769</v>
      </c>
      <c r="N132" s="19" t="s">
        <v>320</v>
      </c>
      <c r="O132" s="19" t="s">
        <v>495</v>
      </c>
      <c r="P132" s="25" t="s">
        <v>35</v>
      </c>
      <c r="Q132" s="25" t="s">
        <v>35</v>
      </c>
      <c r="R132" s="25" t="s">
        <v>35</v>
      </c>
      <c r="S132" s="26">
        <v>0</v>
      </c>
      <c r="T132" s="25">
        <v>0</v>
      </c>
      <c r="U132" s="18" t="s">
        <v>36</v>
      </c>
      <c r="V132" s="18" t="s">
        <v>37</v>
      </c>
      <c r="W132" s="18" t="s">
        <v>136</v>
      </c>
      <c r="X132" s="18" t="s">
        <v>197</v>
      </c>
      <c r="Y132" s="18" t="s">
        <v>40</v>
      </c>
      <c r="Z132" s="33">
        <v>56828803474</v>
      </c>
      <c r="AA132" s="33">
        <v>56828803474</v>
      </c>
      <c r="AB132" s="34">
        <v>52756734115</v>
      </c>
      <c r="AC132" s="33">
        <v>0</v>
      </c>
      <c r="AD132" s="18" t="s">
        <v>71</v>
      </c>
      <c r="AE132" s="18" t="s">
        <v>770</v>
      </c>
      <c r="AF132" s="18" t="s">
        <v>771</v>
      </c>
      <c r="AG132" s="18" t="s">
        <v>315</v>
      </c>
    </row>
    <row r="133" spans="1:33" ht="16.5" customHeight="1" x14ac:dyDescent="0.2">
      <c r="A133" s="21" t="s">
        <v>21</v>
      </c>
      <c r="B133" s="18" t="s">
        <v>761</v>
      </c>
      <c r="C133" s="18" t="s">
        <v>23</v>
      </c>
      <c r="D133" s="18" t="s">
        <v>762</v>
      </c>
      <c r="E133" s="17" t="s">
        <v>763</v>
      </c>
      <c r="F133" s="17">
        <v>2023</v>
      </c>
      <c r="G133" s="32" t="s">
        <v>764</v>
      </c>
      <c r="H133" s="18" t="s">
        <v>27</v>
      </c>
      <c r="I133" s="17" t="s">
        <v>772</v>
      </c>
      <c r="J133" s="32" t="s">
        <v>773</v>
      </c>
      <c r="K133" s="18" t="s">
        <v>774</v>
      </c>
      <c r="L133" s="18" t="s">
        <v>775</v>
      </c>
      <c r="M133" s="19" t="s">
        <v>188</v>
      </c>
      <c r="N133" s="19" t="s">
        <v>689</v>
      </c>
      <c r="O133" s="19" t="s">
        <v>689</v>
      </c>
      <c r="P133" s="25" t="s">
        <v>35</v>
      </c>
      <c r="Q133" s="25" t="s">
        <v>35</v>
      </c>
      <c r="R133" s="25" t="s">
        <v>35</v>
      </c>
      <c r="S133" s="26">
        <v>0</v>
      </c>
      <c r="T133" s="25">
        <v>0</v>
      </c>
      <c r="U133" s="18" t="s">
        <v>36</v>
      </c>
      <c r="V133" s="18" t="s">
        <v>37</v>
      </c>
      <c r="W133" s="18" t="s">
        <v>136</v>
      </c>
      <c r="X133" s="18" t="s">
        <v>197</v>
      </c>
      <c r="Y133" s="18" t="s">
        <v>40</v>
      </c>
      <c r="Z133" s="33">
        <v>2896231221</v>
      </c>
      <c r="AA133" s="33">
        <v>2896231221</v>
      </c>
      <c r="AB133" s="34">
        <v>2180948373</v>
      </c>
      <c r="AC133" s="33">
        <v>0</v>
      </c>
      <c r="AD133" s="18" t="s">
        <v>71</v>
      </c>
      <c r="AE133" s="18" t="s">
        <v>776</v>
      </c>
      <c r="AF133" s="18" t="s">
        <v>777</v>
      </c>
      <c r="AG133" s="18" t="s">
        <v>315</v>
      </c>
    </row>
    <row r="134" spans="1:33" ht="16.5" customHeight="1" x14ac:dyDescent="0.2">
      <c r="A134" s="21" t="s">
        <v>21</v>
      </c>
      <c r="B134" s="18" t="s">
        <v>761</v>
      </c>
      <c r="C134" s="18" t="s">
        <v>23</v>
      </c>
      <c r="D134" s="18" t="s">
        <v>762</v>
      </c>
      <c r="E134" s="17" t="s">
        <v>763</v>
      </c>
      <c r="F134" s="17">
        <v>2023</v>
      </c>
      <c r="G134" s="32" t="s">
        <v>764</v>
      </c>
      <c r="H134" s="18" t="s">
        <v>27</v>
      </c>
      <c r="I134" s="17" t="s">
        <v>772</v>
      </c>
      <c r="J134" s="32" t="s">
        <v>773</v>
      </c>
      <c r="K134" s="18" t="s">
        <v>774</v>
      </c>
      <c r="L134" s="18" t="s">
        <v>778</v>
      </c>
      <c r="M134" s="19" t="s">
        <v>48</v>
      </c>
      <c r="N134" s="19" t="s">
        <v>320</v>
      </c>
      <c r="O134" s="19" t="s">
        <v>613</v>
      </c>
      <c r="P134" s="25" t="s">
        <v>35</v>
      </c>
      <c r="Q134" s="25" t="s">
        <v>35</v>
      </c>
      <c r="R134" s="25" t="s">
        <v>35</v>
      </c>
      <c r="S134" s="26">
        <v>0</v>
      </c>
      <c r="T134" s="25">
        <v>0</v>
      </c>
      <c r="U134" s="18" t="s">
        <v>36</v>
      </c>
      <c r="V134" s="18" t="s">
        <v>37</v>
      </c>
      <c r="W134" s="18" t="s">
        <v>136</v>
      </c>
      <c r="X134" s="18" t="s">
        <v>197</v>
      </c>
      <c r="Y134" s="18" t="s">
        <v>40</v>
      </c>
      <c r="Z134" s="33">
        <v>15664815269</v>
      </c>
      <c r="AA134" s="33">
        <v>15664815269</v>
      </c>
      <c r="AB134" s="34">
        <v>14039463552</v>
      </c>
      <c r="AC134" s="33">
        <v>0</v>
      </c>
      <c r="AD134" s="18" t="s">
        <v>71</v>
      </c>
      <c r="AE134" s="18" t="s">
        <v>776</v>
      </c>
      <c r="AF134" s="18" t="s">
        <v>779</v>
      </c>
      <c r="AG134" s="18" t="s">
        <v>315</v>
      </c>
    </row>
    <row r="135" spans="1:33" ht="16.5" customHeight="1" x14ac:dyDescent="0.2">
      <c r="A135" s="21" t="s">
        <v>21</v>
      </c>
      <c r="B135" s="18" t="s">
        <v>761</v>
      </c>
      <c r="C135" s="18" t="s">
        <v>23</v>
      </c>
      <c r="D135" s="18" t="s">
        <v>762</v>
      </c>
      <c r="E135" s="17" t="s">
        <v>763</v>
      </c>
      <c r="F135" s="17">
        <v>2023</v>
      </c>
      <c r="G135" s="32" t="s">
        <v>764</v>
      </c>
      <c r="H135" s="18" t="s">
        <v>27</v>
      </c>
      <c r="I135" s="17" t="s">
        <v>772</v>
      </c>
      <c r="J135" s="32" t="s">
        <v>773</v>
      </c>
      <c r="K135" s="18" t="s">
        <v>774</v>
      </c>
      <c r="L135" s="18" t="s">
        <v>780</v>
      </c>
      <c r="M135" s="19" t="s">
        <v>781</v>
      </c>
      <c r="N135" s="19" t="s">
        <v>782</v>
      </c>
      <c r="O135" s="19" t="s">
        <v>783</v>
      </c>
      <c r="P135" s="25" t="s">
        <v>35</v>
      </c>
      <c r="Q135" s="25" t="s">
        <v>35</v>
      </c>
      <c r="R135" s="25" t="s">
        <v>35</v>
      </c>
      <c r="S135" s="26">
        <v>0</v>
      </c>
      <c r="T135" s="25">
        <v>0</v>
      </c>
      <c r="U135" s="18" t="s">
        <v>36</v>
      </c>
      <c r="V135" s="18" t="s">
        <v>37</v>
      </c>
      <c r="W135" s="18" t="s">
        <v>136</v>
      </c>
      <c r="X135" s="18" t="s">
        <v>197</v>
      </c>
      <c r="Y135" s="18" t="s">
        <v>40</v>
      </c>
      <c r="Z135" s="33">
        <v>13212968464</v>
      </c>
      <c r="AA135" s="33">
        <v>13212968464</v>
      </c>
      <c r="AB135" s="34">
        <v>11833403226</v>
      </c>
      <c r="AC135" s="33">
        <v>0</v>
      </c>
      <c r="AD135" s="18" t="s">
        <v>71</v>
      </c>
      <c r="AE135" s="18" t="s">
        <v>776</v>
      </c>
      <c r="AF135" s="18" t="s">
        <v>779</v>
      </c>
      <c r="AG135" s="18" t="s">
        <v>315</v>
      </c>
    </row>
    <row r="136" spans="1:33" ht="16.5" customHeight="1" x14ac:dyDescent="0.2">
      <c r="A136" s="21" t="s">
        <v>21</v>
      </c>
      <c r="B136" s="18" t="s">
        <v>761</v>
      </c>
      <c r="C136" s="18" t="s">
        <v>23</v>
      </c>
      <c r="D136" s="18" t="s">
        <v>762</v>
      </c>
      <c r="E136" s="17" t="s">
        <v>763</v>
      </c>
      <c r="F136" s="17">
        <v>2023</v>
      </c>
      <c r="G136" s="32" t="s">
        <v>764</v>
      </c>
      <c r="H136" s="18" t="s">
        <v>27</v>
      </c>
      <c r="I136" s="17" t="s">
        <v>772</v>
      </c>
      <c r="J136" s="32" t="s">
        <v>773</v>
      </c>
      <c r="K136" s="18" t="s">
        <v>774</v>
      </c>
      <c r="L136" s="18" t="s">
        <v>784</v>
      </c>
      <c r="M136" s="19" t="s">
        <v>785</v>
      </c>
      <c r="N136" s="19" t="s">
        <v>786</v>
      </c>
      <c r="O136" s="19" t="s">
        <v>787</v>
      </c>
      <c r="P136" s="25" t="s">
        <v>35</v>
      </c>
      <c r="Q136" s="25" t="s">
        <v>35</v>
      </c>
      <c r="R136" s="25" t="s">
        <v>35</v>
      </c>
      <c r="S136" s="26">
        <v>0</v>
      </c>
      <c r="T136" s="25">
        <v>0</v>
      </c>
      <c r="U136" s="18" t="s">
        <v>36</v>
      </c>
      <c r="V136" s="18" t="s">
        <v>37</v>
      </c>
      <c r="W136" s="18" t="s">
        <v>136</v>
      </c>
      <c r="X136" s="18" t="s">
        <v>788</v>
      </c>
      <c r="Y136" s="18" t="s">
        <v>40</v>
      </c>
      <c r="Z136" s="33">
        <v>5693236200</v>
      </c>
      <c r="AA136" s="33">
        <v>5693236200</v>
      </c>
      <c r="AB136" s="34">
        <v>4963686320</v>
      </c>
      <c r="AC136" s="33">
        <v>0</v>
      </c>
      <c r="AD136" s="18" t="s">
        <v>71</v>
      </c>
      <c r="AE136" s="18" t="s">
        <v>776</v>
      </c>
      <c r="AF136" s="18" t="s">
        <v>779</v>
      </c>
      <c r="AG136" s="18" t="s">
        <v>315</v>
      </c>
    </row>
    <row r="137" spans="1:33" ht="16.5" customHeight="1" x14ac:dyDescent="0.2">
      <c r="A137" s="21" t="s">
        <v>21</v>
      </c>
      <c r="B137" s="18" t="s">
        <v>761</v>
      </c>
      <c r="C137" s="18" t="s">
        <v>23</v>
      </c>
      <c r="D137" s="18" t="s">
        <v>762</v>
      </c>
      <c r="E137" s="17" t="s">
        <v>763</v>
      </c>
      <c r="F137" s="17">
        <v>2023</v>
      </c>
      <c r="G137" s="32" t="s">
        <v>764</v>
      </c>
      <c r="H137" s="18" t="s">
        <v>27</v>
      </c>
      <c r="I137" s="17" t="s">
        <v>772</v>
      </c>
      <c r="J137" s="32" t="s">
        <v>773</v>
      </c>
      <c r="K137" s="18" t="s">
        <v>774</v>
      </c>
      <c r="L137" s="18" t="s">
        <v>790</v>
      </c>
      <c r="M137" s="19" t="s">
        <v>285</v>
      </c>
      <c r="N137" s="19" t="s">
        <v>791</v>
      </c>
      <c r="O137" s="19" t="s">
        <v>792</v>
      </c>
      <c r="P137" s="25" t="s">
        <v>35</v>
      </c>
      <c r="Q137" s="25" t="s">
        <v>35</v>
      </c>
      <c r="R137" s="25" t="s">
        <v>35</v>
      </c>
      <c r="S137" s="26">
        <v>0</v>
      </c>
      <c r="T137" s="25">
        <v>0</v>
      </c>
      <c r="U137" s="18" t="s">
        <v>36</v>
      </c>
      <c r="V137" s="18" t="s">
        <v>37</v>
      </c>
      <c r="W137" s="18" t="s">
        <v>136</v>
      </c>
      <c r="X137" s="18" t="s">
        <v>197</v>
      </c>
      <c r="Y137" s="18" t="s">
        <v>40</v>
      </c>
      <c r="Z137" s="33">
        <v>11772482614</v>
      </c>
      <c r="AA137" s="33">
        <v>11772482614</v>
      </c>
      <c r="AB137" s="34">
        <v>10662051237</v>
      </c>
      <c r="AC137" s="33">
        <v>0</v>
      </c>
      <c r="AD137" s="18" t="s">
        <v>71</v>
      </c>
      <c r="AE137" s="18" t="s">
        <v>776</v>
      </c>
      <c r="AF137" s="18" t="s">
        <v>793</v>
      </c>
      <c r="AG137" s="18" t="s">
        <v>315</v>
      </c>
    </row>
    <row r="138" spans="1:33" ht="16.5" customHeight="1" x14ac:dyDescent="0.2">
      <c r="A138" s="21" t="s">
        <v>21</v>
      </c>
      <c r="B138" s="18" t="s">
        <v>761</v>
      </c>
      <c r="C138" s="18" t="s">
        <v>23</v>
      </c>
      <c r="D138" s="18" t="s">
        <v>762</v>
      </c>
      <c r="E138" s="17" t="s">
        <v>763</v>
      </c>
      <c r="F138" s="17">
        <v>2023</v>
      </c>
      <c r="G138" s="32" t="s">
        <v>764</v>
      </c>
      <c r="H138" s="18" t="s">
        <v>27</v>
      </c>
      <c r="I138" s="17" t="s">
        <v>772</v>
      </c>
      <c r="J138" s="32" t="s">
        <v>773</v>
      </c>
      <c r="K138" s="18" t="s">
        <v>774</v>
      </c>
      <c r="L138" s="18" t="s">
        <v>794</v>
      </c>
      <c r="M138" s="19" t="s">
        <v>712</v>
      </c>
      <c r="N138" s="19" t="s">
        <v>795</v>
      </c>
      <c r="O138" s="19" t="s">
        <v>712</v>
      </c>
      <c r="P138" s="25" t="s">
        <v>35</v>
      </c>
      <c r="Q138" s="25" t="s">
        <v>35</v>
      </c>
      <c r="R138" s="25" t="s">
        <v>35</v>
      </c>
      <c r="S138" s="26">
        <v>0</v>
      </c>
      <c r="T138" s="25">
        <v>0</v>
      </c>
      <c r="U138" s="18" t="s">
        <v>36</v>
      </c>
      <c r="V138" s="18" t="s">
        <v>37</v>
      </c>
      <c r="W138" s="18" t="s">
        <v>136</v>
      </c>
      <c r="X138" s="18" t="s">
        <v>197</v>
      </c>
      <c r="Y138" s="18" t="s">
        <v>40</v>
      </c>
      <c r="Z138" s="33">
        <v>8260786769</v>
      </c>
      <c r="AA138" s="33">
        <v>8260786769</v>
      </c>
      <c r="AB138" s="34">
        <v>6950820378</v>
      </c>
      <c r="AC138" s="33">
        <v>0</v>
      </c>
      <c r="AD138" s="18" t="s">
        <v>71</v>
      </c>
      <c r="AE138" s="18" t="s">
        <v>776</v>
      </c>
      <c r="AF138" s="18" t="s">
        <v>793</v>
      </c>
      <c r="AG138" s="18" t="s">
        <v>315</v>
      </c>
    </row>
    <row r="139" spans="1:33" ht="16.5" customHeight="1" x14ac:dyDescent="0.2">
      <c r="A139" s="21" t="s">
        <v>21</v>
      </c>
      <c r="B139" s="18" t="s">
        <v>761</v>
      </c>
      <c r="C139" s="18" t="s">
        <v>23</v>
      </c>
      <c r="D139" s="18" t="s">
        <v>762</v>
      </c>
      <c r="E139" s="17" t="s">
        <v>763</v>
      </c>
      <c r="F139" s="17">
        <v>2023</v>
      </c>
      <c r="G139" s="32" t="s">
        <v>764</v>
      </c>
      <c r="H139" s="18" t="s">
        <v>27</v>
      </c>
      <c r="I139" s="17" t="s">
        <v>796</v>
      </c>
      <c r="J139" s="32" t="s">
        <v>797</v>
      </c>
      <c r="K139" s="18" t="s">
        <v>798</v>
      </c>
      <c r="L139" s="18" t="s">
        <v>799</v>
      </c>
      <c r="M139" s="19" t="s">
        <v>537</v>
      </c>
      <c r="N139" s="19" t="s">
        <v>530</v>
      </c>
      <c r="O139" s="19" t="s">
        <v>530</v>
      </c>
      <c r="P139" s="25" t="s">
        <v>35</v>
      </c>
      <c r="Q139" s="25" t="s">
        <v>35</v>
      </c>
      <c r="R139" s="25" t="s">
        <v>35</v>
      </c>
      <c r="S139" s="26">
        <v>0</v>
      </c>
      <c r="T139" s="25">
        <v>0</v>
      </c>
      <c r="U139" s="18" t="s">
        <v>36</v>
      </c>
      <c r="V139" s="18" t="s">
        <v>37</v>
      </c>
      <c r="W139" s="18" t="s">
        <v>136</v>
      </c>
      <c r="X139" s="18" t="s">
        <v>197</v>
      </c>
      <c r="Y139" s="18" t="s">
        <v>40</v>
      </c>
      <c r="Z139" s="33">
        <v>2170463156</v>
      </c>
      <c r="AA139" s="33">
        <v>2170463156</v>
      </c>
      <c r="AB139" s="34">
        <v>1790713156</v>
      </c>
      <c r="AC139" s="33">
        <v>0</v>
      </c>
      <c r="AD139" s="18" t="s">
        <v>71</v>
      </c>
      <c r="AE139" s="18" t="s">
        <v>800</v>
      </c>
      <c r="AF139" s="18" t="s">
        <v>801</v>
      </c>
      <c r="AG139" s="18" t="s">
        <v>315</v>
      </c>
    </row>
    <row r="140" spans="1:33" ht="16.5" customHeight="1" x14ac:dyDescent="0.2">
      <c r="A140" s="21" t="s">
        <v>21</v>
      </c>
      <c r="B140" s="18" t="s">
        <v>761</v>
      </c>
      <c r="C140" s="18" t="s">
        <v>23</v>
      </c>
      <c r="D140" s="18" t="s">
        <v>762</v>
      </c>
      <c r="E140" s="17" t="s">
        <v>763</v>
      </c>
      <c r="F140" s="17">
        <v>2023</v>
      </c>
      <c r="G140" s="32" t="s">
        <v>764</v>
      </c>
      <c r="H140" s="18" t="s">
        <v>27</v>
      </c>
      <c r="I140" s="17" t="s">
        <v>796</v>
      </c>
      <c r="J140" s="32" t="s">
        <v>797</v>
      </c>
      <c r="K140" s="18" t="s">
        <v>798</v>
      </c>
      <c r="L140" s="18" t="s">
        <v>802</v>
      </c>
      <c r="M140" s="19" t="s">
        <v>444</v>
      </c>
      <c r="N140" s="19" t="s">
        <v>724</v>
      </c>
      <c r="O140" s="19" t="s">
        <v>724</v>
      </c>
      <c r="P140" s="25" t="s">
        <v>35</v>
      </c>
      <c r="Q140" s="25" t="s">
        <v>35</v>
      </c>
      <c r="R140" s="25" t="s">
        <v>35</v>
      </c>
      <c r="S140" s="26">
        <v>0</v>
      </c>
      <c r="T140" s="25">
        <v>0</v>
      </c>
      <c r="U140" s="18" t="s">
        <v>36</v>
      </c>
      <c r="V140" s="18" t="s">
        <v>37</v>
      </c>
      <c r="W140" s="18" t="s">
        <v>136</v>
      </c>
      <c r="X140" s="18" t="s">
        <v>197</v>
      </c>
      <c r="Y140" s="18" t="s">
        <v>40</v>
      </c>
      <c r="Z140" s="33">
        <v>2052675454</v>
      </c>
      <c r="AA140" s="33">
        <v>2052675454</v>
      </c>
      <c r="AB140" s="34">
        <v>2039691540</v>
      </c>
      <c r="AC140" s="33">
        <v>0</v>
      </c>
      <c r="AD140" s="18" t="s">
        <v>71</v>
      </c>
      <c r="AE140" s="18" t="s">
        <v>800</v>
      </c>
      <c r="AF140" s="18" t="s">
        <v>801</v>
      </c>
      <c r="AG140" s="18" t="s">
        <v>315</v>
      </c>
    </row>
    <row r="141" spans="1:33" ht="16.5" customHeight="1" x14ac:dyDescent="0.2">
      <c r="A141" s="21" t="s">
        <v>21</v>
      </c>
      <c r="B141" s="18" t="s">
        <v>761</v>
      </c>
      <c r="C141" s="18" t="s">
        <v>23</v>
      </c>
      <c r="D141" s="18" t="s">
        <v>762</v>
      </c>
      <c r="E141" s="17" t="s">
        <v>763</v>
      </c>
      <c r="F141" s="17">
        <v>2023</v>
      </c>
      <c r="G141" s="32" t="s">
        <v>764</v>
      </c>
      <c r="H141" s="18" t="s">
        <v>27</v>
      </c>
      <c r="I141" s="17" t="s">
        <v>796</v>
      </c>
      <c r="J141" s="32" t="s">
        <v>797</v>
      </c>
      <c r="K141" s="18" t="s">
        <v>798</v>
      </c>
      <c r="L141" s="18" t="s">
        <v>803</v>
      </c>
      <c r="M141" s="19" t="s">
        <v>48</v>
      </c>
      <c r="N141" s="19" t="s">
        <v>471</v>
      </c>
      <c r="O141" s="19" t="s">
        <v>804</v>
      </c>
      <c r="P141" s="25" t="s">
        <v>35</v>
      </c>
      <c r="Q141" s="25" t="s">
        <v>35</v>
      </c>
      <c r="R141" s="25" t="s">
        <v>35</v>
      </c>
      <c r="S141" s="26">
        <v>0</v>
      </c>
      <c r="T141" s="25">
        <v>0</v>
      </c>
      <c r="U141" s="18" t="s">
        <v>36</v>
      </c>
      <c r="V141" s="18" t="s">
        <v>37</v>
      </c>
      <c r="W141" s="18" t="s">
        <v>136</v>
      </c>
      <c r="X141" s="18" t="s">
        <v>197</v>
      </c>
      <c r="Y141" s="18" t="s">
        <v>40</v>
      </c>
      <c r="Z141" s="33">
        <v>3825878440</v>
      </c>
      <c r="AA141" s="33">
        <v>3825878440</v>
      </c>
      <c r="AB141" s="34">
        <v>3427912560</v>
      </c>
      <c r="AC141" s="33">
        <v>0</v>
      </c>
      <c r="AD141" s="18" t="s">
        <v>71</v>
      </c>
      <c r="AE141" s="18" t="s">
        <v>800</v>
      </c>
      <c r="AF141" s="18" t="s">
        <v>805</v>
      </c>
      <c r="AG141" s="18" t="s">
        <v>315</v>
      </c>
    </row>
    <row r="142" spans="1:33" ht="16.5" customHeight="1" x14ac:dyDescent="0.2">
      <c r="A142" s="21" t="s">
        <v>21</v>
      </c>
      <c r="B142" s="18" t="s">
        <v>761</v>
      </c>
      <c r="C142" s="18" t="s">
        <v>23</v>
      </c>
      <c r="D142" s="18" t="s">
        <v>762</v>
      </c>
      <c r="E142" s="17" t="s">
        <v>763</v>
      </c>
      <c r="F142" s="17">
        <v>2023</v>
      </c>
      <c r="G142" s="32" t="s">
        <v>764</v>
      </c>
      <c r="H142" s="18" t="s">
        <v>27</v>
      </c>
      <c r="I142" s="17" t="s">
        <v>806</v>
      </c>
      <c r="J142" s="32" t="s">
        <v>807</v>
      </c>
      <c r="K142" s="18" t="s">
        <v>808</v>
      </c>
      <c r="L142" s="18" t="s">
        <v>809</v>
      </c>
      <c r="M142" s="19" t="s">
        <v>48</v>
      </c>
      <c r="N142" s="19" t="s">
        <v>810</v>
      </c>
      <c r="O142" s="19" t="s">
        <v>495</v>
      </c>
      <c r="P142" s="25" t="s">
        <v>35</v>
      </c>
      <c r="Q142" s="25" t="s">
        <v>35</v>
      </c>
      <c r="R142" s="25" t="s">
        <v>35</v>
      </c>
      <c r="S142" s="26">
        <v>0</v>
      </c>
      <c r="T142" s="25">
        <v>0</v>
      </c>
      <c r="U142" s="18" t="s">
        <v>36</v>
      </c>
      <c r="V142" s="18" t="s">
        <v>37</v>
      </c>
      <c r="W142" s="18" t="s">
        <v>136</v>
      </c>
      <c r="X142" s="18" t="s">
        <v>197</v>
      </c>
      <c r="Y142" s="18" t="s">
        <v>40</v>
      </c>
      <c r="Z142" s="33">
        <v>6363772746</v>
      </c>
      <c r="AA142" s="33">
        <v>6363772746</v>
      </c>
      <c r="AB142" s="34">
        <v>5612271660</v>
      </c>
      <c r="AC142" s="33">
        <v>0</v>
      </c>
      <c r="AD142" s="18" t="s">
        <v>243</v>
      </c>
      <c r="AE142" s="18" t="s">
        <v>289</v>
      </c>
      <c r="AF142" s="18" t="s">
        <v>811</v>
      </c>
      <c r="AG142" s="18" t="s">
        <v>315</v>
      </c>
    </row>
    <row r="143" spans="1:33" ht="16.5" customHeight="1" x14ac:dyDescent="0.2">
      <c r="A143" s="21" t="s">
        <v>21</v>
      </c>
      <c r="B143" s="18" t="s">
        <v>761</v>
      </c>
      <c r="C143" s="18" t="s">
        <v>23</v>
      </c>
      <c r="D143" s="18" t="s">
        <v>762</v>
      </c>
      <c r="E143" s="17" t="s">
        <v>763</v>
      </c>
      <c r="F143" s="17">
        <v>2023</v>
      </c>
      <c r="G143" s="32" t="s">
        <v>764</v>
      </c>
      <c r="H143" s="18" t="s">
        <v>27</v>
      </c>
      <c r="I143" s="17" t="s">
        <v>812</v>
      </c>
      <c r="J143" s="32" t="s">
        <v>813</v>
      </c>
      <c r="K143" s="18" t="s">
        <v>814</v>
      </c>
      <c r="L143" s="18" t="s">
        <v>815</v>
      </c>
      <c r="M143" s="19" t="s">
        <v>537</v>
      </c>
      <c r="N143" s="19" t="s">
        <v>241</v>
      </c>
      <c r="O143" s="19" t="s">
        <v>724</v>
      </c>
      <c r="P143" s="25" t="s">
        <v>35</v>
      </c>
      <c r="Q143" s="25" t="s">
        <v>35</v>
      </c>
      <c r="R143" s="25" t="s">
        <v>35</v>
      </c>
      <c r="S143" s="26">
        <v>0</v>
      </c>
      <c r="T143" s="25">
        <v>0</v>
      </c>
      <c r="U143" s="18" t="s">
        <v>36</v>
      </c>
      <c r="V143" s="18" t="s">
        <v>37</v>
      </c>
      <c r="W143" s="18" t="s">
        <v>136</v>
      </c>
      <c r="X143" s="18" t="s">
        <v>197</v>
      </c>
      <c r="Y143" s="18" t="s">
        <v>40</v>
      </c>
      <c r="Z143" s="33">
        <v>4855321016</v>
      </c>
      <c r="AA143" s="33">
        <v>4855321016</v>
      </c>
      <c r="AB143" s="34">
        <v>2738900586</v>
      </c>
      <c r="AC143" s="33">
        <v>0</v>
      </c>
      <c r="AD143" s="18" t="s">
        <v>85</v>
      </c>
      <c r="AE143" s="18" t="s">
        <v>816</v>
      </c>
      <c r="AF143" s="18" t="s">
        <v>817</v>
      </c>
      <c r="AG143" s="18" t="s">
        <v>302</v>
      </c>
    </row>
    <row r="144" spans="1:33" ht="16.5" customHeight="1" x14ac:dyDescent="0.2">
      <c r="A144" s="21" t="s">
        <v>21</v>
      </c>
      <c r="B144" s="18" t="s">
        <v>761</v>
      </c>
      <c r="C144" s="18" t="s">
        <v>23</v>
      </c>
      <c r="D144" s="18" t="s">
        <v>762</v>
      </c>
      <c r="E144" s="17" t="s">
        <v>763</v>
      </c>
      <c r="F144" s="17">
        <v>2023</v>
      </c>
      <c r="G144" s="32" t="s">
        <v>764</v>
      </c>
      <c r="H144" s="18" t="s">
        <v>27</v>
      </c>
      <c r="I144" s="17" t="s">
        <v>818</v>
      </c>
      <c r="J144" s="32" t="s">
        <v>819</v>
      </c>
      <c r="K144" s="18" t="s">
        <v>820</v>
      </c>
      <c r="L144" s="18" t="s">
        <v>821</v>
      </c>
      <c r="M144" s="19" t="s">
        <v>48</v>
      </c>
      <c r="N144" s="19" t="s">
        <v>320</v>
      </c>
      <c r="O144" s="19" t="s">
        <v>619</v>
      </c>
      <c r="P144" s="25" t="s">
        <v>35</v>
      </c>
      <c r="Q144" s="25" t="s">
        <v>35</v>
      </c>
      <c r="R144" s="25" t="s">
        <v>35</v>
      </c>
      <c r="S144" s="26">
        <v>0</v>
      </c>
      <c r="T144" s="25">
        <v>0</v>
      </c>
      <c r="U144" s="18" t="s">
        <v>36</v>
      </c>
      <c r="V144" s="18" t="s">
        <v>37</v>
      </c>
      <c r="W144" s="18" t="s">
        <v>136</v>
      </c>
      <c r="X144" s="18" t="s">
        <v>197</v>
      </c>
      <c r="Y144" s="18" t="s">
        <v>40</v>
      </c>
      <c r="Z144" s="33">
        <v>6307251868</v>
      </c>
      <c r="AA144" s="33">
        <v>6307251868</v>
      </c>
      <c r="AB144" s="34">
        <v>5163578063</v>
      </c>
      <c r="AC144" s="33">
        <v>0</v>
      </c>
      <c r="AD144" s="18" t="s">
        <v>41</v>
      </c>
      <c r="AE144" s="18" t="s">
        <v>106</v>
      </c>
      <c r="AF144" s="18" t="s">
        <v>822</v>
      </c>
      <c r="AG144" s="18" t="s">
        <v>62</v>
      </c>
    </row>
    <row r="145" spans="1:33" ht="16.5" customHeight="1" x14ac:dyDescent="0.2">
      <c r="A145" s="21" t="s">
        <v>21</v>
      </c>
      <c r="B145" s="18" t="s">
        <v>417</v>
      </c>
      <c r="C145" s="18" t="s">
        <v>23</v>
      </c>
      <c r="D145" s="18" t="s">
        <v>823</v>
      </c>
      <c r="E145" s="17" t="s">
        <v>824</v>
      </c>
      <c r="F145" s="17">
        <v>2023</v>
      </c>
      <c r="G145" s="32" t="s">
        <v>825</v>
      </c>
      <c r="H145" s="18" t="s">
        <v>27</v>
      </c>
      <c r="I145" s="17" t="s">
        <v>826</v>
      </c>
      <c r="J145" s="32" t="s">
        <v>827</v>
      </c>
      <c r="K145" s="18" t="s">
        <v>828</v>
      </c>
      <c r="L145" s="18" t="s">
        <v>829</v>
      </c>
      <c r="M145" s="19" t="s">
        <v>830</v>
      </c>
      <c r="N145" s="19" t="s">
        <v>830</v>
      </c>
      <c r="O145" s="19" t="s">
        <v>831</v>
      </c>
      <c r="P145" s="25" t="s">
        <v>35</v>
      </c>
      <c r="Q145" s="25" t="s">
        <v>35</v>
      </c>
      <c r="R145" s="25" t="s">
        <v>35</v>
      </c>
      <c r="S145" s="26">
        <v>0</v>
      </c>
      <c r="T145" s="25">
        <v>0</v>
      </c>
      <c r="U145" s="18" t="s">
        <v>36</v>
      </c>
      <c r="V145" s="18" t="s">
        <v>37</v>
      </c>
      <c r="W145" s="18" t="s">
        <v>189</v>
      </c>
      <c r="X145" s="18" t="s">
        <v>832</v>
      </c>
      <c r="Y145" s="18" t="s">
        <v>40</v>
      </c>
      <c r="Z145" s="33">
        <v>51763421257</v>
      </c>
      <c r="AA145" s="33">
        <v>51763421257</v>
      </c>
      <c r="AB145" s="34">
        <v>40894141862</v>
      </c>
      <c r="AC145" s="33">
        <v>0</v>
      </c>
      <c r="AD145" s="18" t="s">
        <v>71</v>
      </c>
      <c r="AE145" s="18" t="s">
        <v>436</v>
      </c>
      <c r="AF145" s="18" t="s">
        <v>833</v>
      </c>
      <c r="AG145" s="18" t="s">
        <v>143</v>
      </c>
    </row>
    <row r="146" spans="1:33" ht="16.5" customHeight="1" x14ac:dyDescent="0.2">
      <c r="A146" s="21" t="s">
        <v>21</v>
      </c>
      <c r="B146" s="18" t="s">
        <v>417</v>
      </c>
      <c r="C146" s="18" t="s">
        <v>23</v>
      </c>
      <c r="D146" s="18" t="s">
        <v>823</v>
      </c>
      <c r="E146" s="17" t="s">
        <v>824</v>
      </c>
      <c r="F146" s="17">
        <v>2023</v>
      </c>
      <c r="G146" s="32" t="s">
        <v>825</v>
      </c>
      <c r="H146" s="18" t="s">
        <v>27</v>
      </c>
      <c r="I146" s="17" t="s">
        <v>835</v>
      </c>
      <c r="J146" s="32" t="s">
        <v>836</v>
      </c>
      <c r="K146" s="18" t="s">
        <v>837</v>
      </c>
      <c r="L146" s="18" t="s">
        <v>838</v>
      </c>
      <c r="M146" s="19" t="s">
        <v>839</v>
      </c>
      <c r="N146" s="19" t="s">
        <v>840</v>
      </c>
      <c r="O146" s="19" t="s">
        <v>841</v>
      </c>
      <c r="P146" s="25" t="s">
        <v>35</v>
      </c>
      <c r="Q146" s="25" t="s">
        <v>35</v>
      </c>
      <c r="R146" s="25" t="s">
        <v>35</v>
      </c>
      <c r="S146" s="26">
        <v>0</v>
      </c>
      <c r="T146" s="25">
        <v>0</v>
      </c>
      <c r="U146" s="18" t="s">
        <v>36</v>
      </c>
      <c r="V146" s="18" t="s">
        <v>37</v>
      </c>
      <c r="W146" s="18" t="s">
        <v>189</v>
      </c>
      <c r="X146" s="18" t="s">
        <v>832</v>
      </c>
      <c r="Y146" s="18" t="s">
        <v>40</v>
      </c>
      <c r="Z146" s="33">
        <v>11014491079</v>
      </c>
      <c r="AA146" s="33">
        <v>11014491079</v>
      </c>
      <c r="AB146" s="34">
        <v>8198104163</v>
      </c>
      <c r="AC146" s="33">
        <v>0</v>
      </c>
      <c r="AD146" s="18" t="s">
        <v>71</v>
      </c>
      <c r="AE146" s="18" t="s">
        <v>436</v>
      </c>
      <c r="AF146" s="18" t="s">
        <v>842</v>
      </c>
      <c r="AG146" s="18" t="s">
        <v>315</v>
      </c>
    </row>
    <row r="147" spans="1:33" ht="16.5" customHeight="1" x14ac:dyDescent="0.2">
      <c r="A147" s="21" t="s">
        <v>21</v>
      </c>
      <c r="B147" s="18" t="s">
        <v>417</v>
      </c>
      <c r="C147" s="18" t="s">
        <v>23</v>
      </c>
      <c r="D147" s="18" t="s">
        <v>823</v>
      </c>
      <c r="E147" s="17" t="s">
        <v>824</v>
      </c>
      <c r="F147" s="17">
        <v>2023</v>
      </c>
      <c r="G147" s="32" t="s">
        <v>825</v>
      </c>
      <c r="H147" s="18" t="s">
        <v>27</v>
      </c>
      <c r="I147" s="17" t="s">
        <v>835</v>
      </c>
      <c r="J147" s="32" t="s">
        <v>836</v>
      </c>
      <c r="K147" s="18" t="s">
        <v>837</v>
      </c>
      <c r="L147" s="18" t="s">
        <v>843</v>
      </c>
      <c r="M147" s="19" t="s">
        <v>205</v>
      </c>
      <c r="N147" s="19" t="s">
        <v>844</v>
      </c>
      <c r="O147" s="19" t="s">
        <v>845</v>
      </c>
      <c r="P147" s="25" t="s">
        <v>35</v>
      </c>
      <c r="Q147" s="25" t="s">
        <v>35</v>
      </c>
      <c r="R147" s="25" t="s">
        <v>35</v>
      </c>
      <c r="S147" s="26">
        <v>0</v>
      </c>
      <c r="T147" s="25">
        <v>0</v>
      </c>
      <c r="U147" s="18" t="s">
        <v>36</v>
      </c>
      <c r="V147" s="18" t="s">
        <v>37</v>
      </c>
      <c r="W147" s="18" t="s">
        <v>189</v>
      </c>
      <c r="X147" s="18" t="s">
        <v>832</v>
      </c>
      <c r="Y147" s="18" t="s">
        <v>40</v>
      </c>
      <c r="Z147" s="33">
        <v>14039037121</v>
      </c>
      <c r="AA147" s="33">
        <v>14039037121</v>
      </c>
      <c r="AB147" s="34">
        <v>10721196325</v>
      </c>
      <c r="AC147" s="33">
        <v>0</v>
      </c>
      <c r="AD147" s="18" t="s">
        <v>71</v>
      </c>
      <c r="AE147" s="18" t="s">
        <v>436</v>
      </c>
      <c r="AF147" s="18" t="s">
        <v>842</v>
      </c>
      <c r="AG147" s="18" t="s">
        <v>315</v>
      </c>
    </row>
    <row r="148" spans="1:33" ht="16.5" customHeight="1" x14ac:dyDescent="0.2">
      <c r="A148" s="21" t="s">
        <v>21</v>
      </c>
      <c r="B148" s="18" t="s">
        <v>417</v>
      </c>
      <c r="C148" s="18" t="s">
        <v>23</v>
      </c>
      <c r="D148" s="18" t="s">
        <v>823</v>
      </c>
      <c r="E148" s="17" t="s">
        <v>824</v>
      </c>
      <c r="F148" s="17">
        <v>2023</v>
      </c>
      <c r="G148" s="32" t="s">
        <v>825</v>
      </c>
      <c r="H148" s="18" t="s">
        <v>27</v>
      </c>
      <c r="I148" s="17" t="s">
        <v>846</v>
      </c>
      <c r="J148" s="32" t="s">
        <v>847</v>
      </c>
      <c r="K148" s="18" t="s">
        <v>848</v>
      </c>
      <c r="L148" s="18" t="s">
        <v>849</v>
      </c>
      <c r="M148" s="19" t="s">
        <v>850</v>
      </c>
      <c r="N148" s="19" t="s">
        <v>850</v>
      </c>
      <c r="O148" s="19" t="s">
        <v>851</v>
      </c>
      <c r="P148" s="25" t="s">
        <v>35</v>
      </c>
      <c r="Q148" s="25" t="s">
        <v>35</v>
      </c>
      <c r="R148" s="25" t="s">
        <v>35</v>
      </c>
      <c r="S148" s="26">
        <v>0</v>
      </c>
      <c r="T148" s="25">
        <v>0</v>
      </c>
      <c r="U148" s="18" t="s">
        <v>36</v>
      </c>
      <c r="V148" s="18" t="s">
        <v>37</v>
      </c>
      <c r="W148" s="18" t="s">
        <v>189</v>
      </c>
      <c r="X148" s="18" t="s">
        <v>832</v>
      </c>
      <c r="Y148" s="18" t="s">
        <v>40</v>
      </c>
      <c r="Z148" s="33">
        <v>21572418000</v>
      </c>
      <c r="AA148" s="33">
        <v>21572418000</v>
      </c>
      <c r="AB148" s="34">
        <v>17269702927</v>
      </c>
      <c r="AC148" s="33">
        <v>0</v>
      </c>
      <c r="AD148" s="18" t="s">
        <v>71</v>
      </c>
      <c r="AE148" s="18" t="s">
        <v>436</v>
      </c>
      <c r="AF148" s="18" t="s">
        <v>852</v>
      </c>
      <c r="AG148" s="18" t="s">
        <v>143</v>
      </c>
    </row>
    <row r="149" spans="1:33" ht="16.5" customHeight="1" x14ac:dyDescent="0.2">
      <c r="A149" s="21" t="s">
        <v>21</v>
      </c>
      <c r="B149" s="18" t="s">
        <v>417</v>
      </c>
      <c r="C149" s="18" t="s">
        <v>23</v>
      </c>
      <c r="D149" s="18" t="s">
        <v>853</v>
      </c>
      <c r="E149" s="17" t="s">
        <v>854</v>
      </c>
      <c r="F149" s="17">
        <v>2023</v>
      </c>
      <c r="G149" s="32" t="s">
        <v>855</v>
      </c>
      <c r="H149" s="18" t="s">
        <v>27</v>
      </c>
      <c r="I149" s="17" t="s">
        <v>856</v>
      </c>
      <c r="J149" s="32" t="s">
        <v>857</v>
      </c>
      <c r="K149" s="18" t="s">
        <v>858</v>
      </c>
      <c r="L149" s="18" t="s">
        <v>859</v>
      </c>
      <c r="M149" s="19" t="s">
        <v>860</v>
      </c>
      <c r="N149" s="19" t="s">
        <v>861</v>
      </c>
      <c r="O149" s="19" t="s">
        <v>862</v>
      </c>
      <c r="P149" s="25" t="s">
        <v>35</v>
      </c>
      <c r="Q149" s="25" t="s">
        <v>35</v>
      </c>
      <c r="R149" s="25" t="s">
        <v>35</v>
      </c>
      <c r="S149" s="26">
        <v>0</v>
      </c>
      <c r="T149" s="25">
        <v>0</v>
      </c>
      <c r="U149" s="18" t="s">
        <v>36</v>
      </c>
      <c r="V149" s="18" t="s">
        <v>37</v>
      </c>
      <c r="W149" s="18" t="s">
        <v>189</v>
      </c>
      <c r="X149" s="18" t="s">
        <v>435</v>
      </c>
      <c r="Y149" s="18" t="s">
        <v>40</v>
      </c>
      <c r="Z149" s="33">
        <v>332450000</v>
      </c>
      <c r="AA149" s="33">
        <v>332450000</v>
      </c>
      <c r="AB149" s="34">
        <v>329633087</v>
      </c>
      <c r="AC149" s="33">
        <v>0</v>
      </c>
      <c r="AD149" s="18" t="s">
        <v>71</v>
      </c>
      <c r="AE149" s="18" t="s">
        <v>181</v>
      </c>
      <c r="AF149" s="18" t="s">
        <v>863</v>
      </c>
      <c r="AG149" s="18" t="s">
        <v>143</v>
      </c>
    </row>
    <row r="150" spans="1:33" ht="16.5" customHeight="1" x14ac:dyDescent="0.2">
      <c r="A150" s="21" t="s">
        <v>21</v>
      </c>
      <c r="B150" s="18" t="s">
        <v>417</v>
      </c>
      <c r="C150" s="18" t="s">
        <v>23</v>
      </c>
      <c r="D150" s="18" t="s">
        <v>853</v>
      </c>
      <c r="E150" s="17" t="s">
        <v>854</v>
      </c>
      <c r="F150" s="17">
        <v>2023</v>
      </c>
      <c r="G150" s="32" t="s">
        <v>855</v>
      </c>
      <c r="H150" s="18" t="s">
        <v>27</v>
      </c>
      <c r="I150" s="17" t="s">
        <v>864</v>
      </c>
      <c r="J150" s="32" t="s">
        <v>865</v>
      </c>
      <c r="K150" s="18" t="s">
        <v>866</v>
      </c>
      <c r="L150" s="18" t="s">
        <v>867</v>
      </c>
      <c r="M150" s="19" t="s">
        <v>48</v>
      </c>
      <c r="N150" s="19" t="s">
        <v>320</v>
      </c>
      <c r="O150" s="19" t="s">
        <v>868</v>
      </c>
      <c r="P150" s="25" t="s">
        <v>35</v>
      </c>
      <c r="Q150" s="25" t="s">
        <v>35</v>
      </c>
      <c r="R150" s="25" t="s">
        <v>35</v>
      </c>
      <c r="S150" s="26">
        <v>0</v>
      </c>
      <c r="T150" s="25">
        <v>0</v>
      </c>
      <c r="U150" s="18" t="s">
        <v>36</v>
      </c>
      <c r="V150" s="18" t="s">
        <v>37</v>
      </c>
      <c r="W150" s="18" t="s">
        <v>189</v>
      </c>
      <c r="X150" s="18" t="s">
        <v>435</v>
      </c>
      <c r="Y150" s="18" t="s">
        <v>40</v>
      </c>
      <c r="Z150" s="33">
        <v>5020246834</v>
      </c>
      <c r="AA150" s="33">
        <v>5020246834</v>
      </c>
      <c r="AB150" s="34">
        <v>4464561942</v>
      </c>
      <c r="AC150" s="33">
        <v>0</v>
      </c>
      <c r="AD150" s="18" t="s">
        <v>71</v>
      </c>
      <c r="AE150" s="18" t="s">
        <v>445</v>
      </c>
      <c r="AF150" s="18" t="s">
        <v>869</v>
      </c>
      <c r="AG150" s="18" t="s">
        <v>293</v>
      </c>
    </row>
    <row r="151" spans="1:33" ht="16.5" customHeight="1" x14ac:dyDescent="0.2">
      <c r="A151" s="21" t="s">
        <v>21</v>
      </c>
      <c r="B151" s="18" t="s">
        <v>417</v>
      </c>
      <c r="C151" s="18" t="s">
        <v>23</v>
      </c>
      <c r="D151" s="18" t="s">
        <v>853</v>
      </c>
      <c r="E151" s="17" t="s">
        <v>854</v>
      </c>
      <c r="F151" s="17">
        <v>2023</v>
      </c>
      <c r="G151" s="32" t="s">
        <v>855</v>
      </c>
      <c r="H151" s="18" t="s">
        <v>27</v>
      </c>
      <c r="I151" s="17" t="s">
        <v>864</v>
      </c>
      <c r="J151" s="32" t="s">
        <v>865</v>
      </c>
      <c r="K151" s="18" t="s">
        <v>866</v>
      </c>
      <c r="L151" s="18" t="s">
        <v>870</v>
      </c>
      <c r="M151" s="19" t="s">
        <v>871</v>
      </c>
      <c r="N151" s="19" t="s">
        <v>752</v>
      </c>
      <c r="O151" s="19" t="s">
        <v>872</v>
      </c>
      <c r="P151" s="25" t="s">
        <v>35</v>
      </c>
      <c r="Q151" s="25" t="s">
        <v>35</v>
      </c>
      <c r="R151" s="25" t="s">
        <v>35</v>
      </c>
      <c r="S151" s="26">
        <v>0</v>
      </c>
      <c r="T151" s="25">
        <v>0</v>
      </c>
      <c r="U151" s="18" t="s">
        <v>36</v>
      </c>
      <c r="V151" s="18" t="s">
        <v>37</v>
      </c>
      <c r="W151" s="18" t="s">
        <v>189</v>
      </c>
      <c r="X151" s="18" t="s">
        <v>435</v>
      </c>
      <c r="Y151" s="18" t="s">
        <v>40</v>
      </c>
      <c r="Z151" s="33">
        <v>683000000</v>
      </c>
      <c r="AA151" s="33">
        <v>683000000</v>
      </c>
      <c r="AB151" s="34">
        <v>528029166</v>
      </c>
      <c r="AC151" s="33">
        <v>0</v>
      </c>
      <c r="AD151" s="18" t="s">
        <v>71</v>
      </c>
      <c r="AE151" s="18" t="s">
        <v>445</v>
      </c>
      <c r="AF151" s="18" t="s">
        <v>454</v>
      </c>
      <c r="AG151" s="18" t="s">
        <v>293</v>
      </c>
    </row>
    <row r="152" spans="1:33" ht="16.5" customHeight="1" x14ac:dyDescent="0.2">
      <c r="A152" s="21" t="s">
        <v>21</v>
      </c>
      <c r="B152" s="18" t="s">
        <v>417</v>
      </c>
      <c r="C152" s="18" t="s">
        <v>23</v>
      </c>
      <c r="D152" s="18" t="s">
        <v>853</v>
      </c>
      <c r="E152" s="17" t="s">
        <v>854</v>
      </c>
      <c r="F152" s="17">
        <v>2023</v>
      </c>
      <c r="G152" s="32" t="s">
        <v>855</v>
      </c>
      <c r="H152" s="18" t="s">
        <v>27</v>
      </c>
      <c r="I152" s="17" t="s">
        <v>873</v>
      </c>
      <c r="J152" s="32" t="s">
        <v>874</v>
      </c>
      <c r="K152" s="18" t="s">
        <v>875</v>
      </c>
      <c r="L152" s="18" t="s">
        <v>876</v>
      </c>
      <c r="M152" s="19" t="s">
        <v>48</v>
      </c>
      <c r="N152" s="19" t="s">
        <v>494</v>
      </c>
      <c r="O152" s="19" t="s">
        <v>613</v>
      </c>
      <c r="P152" s="25" t="s">
        <v>35</v>
      </c>
      <c r="Q152" s="25" t="s">
        <v>35</v>
      </c>
      <c r="R152" s="25" t="s">
        <v>35</v>
      </c>
      <c r="S152" s="26">
        <v>0</v>
      </c>
      <c r="T152" s="25">
        <v>0</v>
      </c>
      <c r="U152" s="18" t="s">
        <v>36</v>
      </c>
      <c r="V152" s="18" t="s">
        <v>37</v>
      </c>
      <c r="W152" s="18" t="s">
        <v>189</v>
      </c>
      <c r="X152" s="18" t="s">
        <v>435</v>
      </c>
      <c r="Y152" s="18" t="s">
        <v>40</v>
      </c>
      <c r="Z152" s="33">
        <v>1101476000</v>
      </c>
      <c r="AA152" s="33">
        <v>1101476000</v>
      </c>
      <c r="AB152" s="34">
        <v>690827524</v>
      </c>
      <c r="AC152" s="33">
        <v>0</v>
      </c>
      <c r="AD152" s="18" t="s">
        <v>243</v>
      </c>
      <c r="AE152" s="18" t="s">
        <v>877</v>
      </c>
      <c r="AF152" s="18" t="s">
        <v>878</v>
      </c>
      <c r="AG152" s="18" t="s">
        <v>293</v>
      </c>
    </row>
    <row r="153" spans="1:33" ht="16.5" customHeight="1" x14ac:dyDescent="0.2">
      <c r="A153" s="21" t="s">
        <v>21</v>
      </c>
      <c r="B153" s="18" t="s">
        <v>417</v>
      </c>
      <c r="C153" s="18" t="s">
        <v>23</v>
      </c>
      <c r="D153" s="18" t="s">
        <v>853</v>
      </c>
      <c r="E153" s="17" t="s">
        <v>854</v>
      </c>
      <c r="F153" s="17">
        <v>2023</v>
      </c>
      <c r="G153" s="32" t="s">
        <v>855</v>
      </c>
      <c r="H153" s="18" t="s">
        <v>27</v>
      </c>
      <c r="I153" s="17" t="s">
        <v>873</v>
      </c>
      <c r="J153" s="32" t="s">
        <v>874</v>
      </c>
      <c r="K153" s="18" t="s">
        <v>875</v>
      </c>
      <c r="L153" s="18" t="s">
        <v>879</v>
      </c>
      <c r="M153" s="19" t="s">
        <v>512</v>
      </c>
      <c r="N153" s="19" t="s">
        <v>880</v>
      </c>
      <c r="O153" s="19" t="s">
        <v>881</v>
      </c>
      <c r="P153" s="25" t="s">
        <v>35</v>
      </c>
      <c r="Q153" s="25" t="s">
        <v>35</v>
      </c>
      <c r="R153" s="25" t="s">
        <v>35</v>
      </c>
      <c r="S153" s="26">
        <v>0</v>
      </c>
      <c r="T153" s="25">
        <v>0</v>
      </c>
      <c r="U153" s="18" t="s">
        <v>36</v>
      </c>
      <c r="V153" s="18" t="s">
        <v>37</v>
      </c>
      <c r="W153" s="18" t="s">
        <v>189</v>
      </c>
      <c r="X153" s="18" t="s">
        <v>435</v>
      </c>
      <c r="Y153" s="18" t="s">
        <v>40</v>
      </c>
      <c r="Z153" s="33">
        <v>527803333</v>
      </c>
      <c r="AA153" s="33">
        <v>527803333</v>
      </c>
      <c r="AB153" s="34">
        <v>520700000</v>
      </c>
      <c r="AC153" s="33">
        <v>0</v>
      </c>
      <c r="AD153" s="18" t="s">
        <v>243</v>
      </c>
      <c r="AE153" s="18" t="s">
        <v>877</v>
      </c>
      <c r="AF153" s="18" t="s">
        <v>882</v>
      </c>
      <c r="AG153" s="18" t="s">
        <v>293</v>
      </c>
    </row>
    <row r="154" spans="1:33" ht="16.5" customHeight="1" x14ac:dyDescent="0.2">
      <c r="A154" s="21" t="s">
        <v>21</v>
      </c>
      <c r="B154" s="18" t="s">
        <v>543</v>
      </c>
      <c r="C154" s="18" t="s">
        <v>23</v>
      </c>
      <c r="D154" s="18" t="s">
        <v>883</v>
      </c>
      <c r="E154" s="17" t="s">
        <v>884</v>
      </c>
      <c r="F154" s="17">
        <v>2023</v>
      </c>
      <c r="G154" s="32" t="s">
        <v>885</v>
      </c>
      <c r="H154" s="18" t="s">
        <v>27</v>
      </c>
      <c r="I154" s="17" t="s">
        <v>886</v>
      </c>
      <c r="J154" s="32" t="s">
        <v>887</v>
      </c>
      <c r="K154" s="18" t="s">
        <v>888</v>
      </c>
      <c r="L154" s="18" t="s">
        <v>889</v>
      </c>
      <c r="M154" s="19" t="s">
        <v>32</v>
      </c>
      <c r="N154" s="19" t="s">
        <v>32</v>
      </c>
      <c r="O154" s="19" t="s">
        <v>32</v>
      </c>
      <c r="P154" s="25" t="s">
        <v>35</v>
      </c>
      <c r="Q154" s="25" t="s">
        <v>35</v>
      </c>
      <c r="R154" s="25" t="s">
        <v>35</v>
      </c>
      <c r="S154" s="26">
        <v>0</v>
      </c>
      <c r="T154" s="25">
        <v>0</v>
      </c>
      <c r="U154" s="18" t="s">
        <v>36</v>
      </c>
      <c r="V154" s="18" t="s">
        <v>37</v>
      </c>
      <c r="W154" s="18" t="s">
        <v>38</v>
      </c>
      <c r="X154" s="18" t="s">
        <v>39</v>
      </c>
      <c r="Y154" s="18" t="s">
        <v>40</v>
      </c>
      <c r="Z154" s="33">
        <v>25027170000</v>
      </c>
      <c r="AA154" s="33">
        <v>25027170000</v>
      </c>
      <c r="AB154" s="34">
        <v>17218503593</v>
      </c>
      <c r="AC154" s="33">
        <v>0</v>
      </c>
      <c r="AD154" s="18" t="s">
        <v>71</v>
      </c>
      <c r="AE154" s="18" t="s">
        <v>552</v>
      </c>
      <c r="AF154" s="18" t="s">
        <v>890</v>
      </c>
      <c r="AG154" s="18" t="s">
        <v>367</v>
      </c>
    </row>
    <row r="155" spans="1:33" ht="16.5" customHeight="1" x14ac:dyDescent="0.2">
      <c r="A155" s="21" t="s">
        <v>21</v>
      </c>
      <c r="B155" s="18" t="s">
        <v>543</v>
      </c>
      <c r="C155" s="18" t="s">
        <v>23</v>
      </c>
      <c r="D155" s="18" t="s">
        <v>883</v>
      </c>
      <c r="E155" s="17" t="s">
        <v>884</v>
      </c>
      <c r="F155" s="17">
        <v>2023</v>
      </c>
      <c r="G155" s="32" t="s">
        <v>885</v>
      </c>
      <c r="H155" s="18" t="s">
        <v>27</v>
      </c>
      <c r="I155" s="17" t="s">
        <v>891</v>
      </c>
      <c r="J155" s="32" t="s">
        <v>892</v>
      </c>
      <c r="K155" s="18" t="s">
        <v>893</v>
      </c>
      <c r="L155" s="18" t="s">
        <v>894</v>
      </c>
      <c r="M155" s="19" t="s">
        <v>482</v>
      </c>
      <c r="N155" s="19" t="s">
        <v>895</v>
      </c>
      <c r="O155" s="19" t="s">
        <v>896</v>
      </c>
      <c r="P155" s="25" t="s">
        <v>35</v>
      </c>
      <c r="Q155" s="25" t="s">
        <v>35</v>
      </c>
      <c r="R155" s="25" t="s">
        <v>35</v>
      </c>
      <c r="S155" s="26">
        <v>0</v>
      </c>
      <c r="T155" s="25">
        <v>0</v>
      </c>
      <c r="U155" s="18" t="s">
        <v>36</v>
      </c>
      <c r="V155" s="18" t="s">
        <v>135</v>
      </c>
      <c r="W155" s="18" t="s">
        <v>331</v>
      </c>
      <c r="X155" s="18" t="s">
        <v>897</v>
      </c>
      <c r="Y155" s="18" t="s">
        <v>138</v>
      </c>
      <c r="Z155" s="33">
        <v>31719984000</v>
      </c>
      <c r="AA155" s="33">
        <v>31719984000</v>
      </c>
      <c r="AB155" s="34">
        <v>22754086549</v>
      </c>
      <c r="AC155" s="33">
        <v>0</v>
      </c>
      <c r="AD155" s="18" t="s">
        <v>71</v>
      </c>
      <c r="AE155" s="18" t="s">
        <v>222</v>
      </c>
      <c r="AF155" s="18" t="s">
        <v>898</v>
      </c>
      <c r="AG155" s="18" t="s">
        <v>143</v>
      </c>
    </row>
    <row r="156" spans="1:33" ht="16.5" customHeight="1" x14ac:dyDescent="0.2">
      <c r="A156" s="21" t="s">
        <v>21</v>
      </c>
      <c r="B156" s="18" t="s">
        <v>417</v>
      </c>
      <c r="C156" s="18" t="s">
        <v>23</v>
      </c>
      <c r="D156" s="18" t="s">
        <v>900</v>
      </c>
      <c r="E156" s="17" t="s">
        <v>901</v>
      </c>
      <c r="F156" s="17">
        <v>2023</v>
      </c>
      <c r="G156" s="32" t="s">
        <v>902</v>
      </c>
      <c r="H156" s="18" t="s">
        <v>27</v>
      </c>
      <c r="I156" s="17" t="s">
        <v>903</v>
      </c>
      <c r="J156" s="32" t="s">
        <v>904</v>
      </c>
      <c r="K156" s="18" t="s">
        <v>905</v>
      </c>
      <c r="L156" s="18" t="s">
        <v>906</v>
      </c>
      <c r="M156" s="19" t="s">
        <v>907</v>
      </c>
      <c r="N156" s="19" t="s">
        <v>908</v>
      </c>
      <c r="O156" s="19" t="s">
        <v>909</v>
      </c>
      <c r="P156" s="25" t="s">
        <v>35</v>
      </c>
      <c r="Q156" s="25" t="s">
        <v>35</v>
      </c>
      <c r="R156" s="25" t="s">
        <v>35</v>
      </c>
      <c r="S156" s="26">
        <v>0</v>
      </c>
      <c r="T156" s="25">
        <v>0</v>
      </c>
      <c r="U156" s="18" t="s">
        <v>36</v>
      </c>
      <c r="V156" s="18" t="s">
        <v>37</v>
      </c>
      <c r="W156" s="18" t="s">
        <v>189</v>
      </c>
      <c r="X156" s="18" t="s">
        <v>435</v>
      </c>
      <c r="Y156" s="18" t="s">
        <v>40</v>
      </c>
      <c r="Z156" s="33">
        <v>865000000</v>
      </c>
      <c r="AA156" s="33">
        <v>865000000</v>
      </c>
      <c r="AB156" s="34">
        <v>108000000</v>
      </c>
      <c r="AC156" s="33">
        <v>0</v>
      </c>
      <c r="AD156" s="18" t="s">
        <v>71</v>
      </c>
      <c r="AE156" s="18" t="s">
        <v>445</v>
      </c>
      <c r="AF156" s="18" t="s">
        <v>454</v>
      </c>
      <c r="AG156" s="18" t="s">
        <v>293</v>
      </c>
    </row>
    <row r="157" spans="1:33" ht="16.5" customHeight="1" x14ac:dyDescent="0.2">
      <c r="A157" s="21" t="s">
        <v>21</v>
      </c>
      <c r="B157" s="18" t="s">
        <v>417</v>
      </c>
      <c r="C157" s="18" t="s">
        <v>23</v>
      </c>
      <c r="D157" s="18" t="s">
        <v>900</v>
      </c>
      <c r="E157" s="17" t="s">
        <v>901</v>
      </c>
      <c r="F157" s="17">
        <v>2023</v>
      </c>
      <c r="G157" s="32" t="s">
        <v>902</v>
      </c>
      <c r="H157" s="18" t="s">
        <v>27</v>
      </c>
      <c r="I157" s="17" t="s">
        <v>903</v>
      </c>
      <c r="J157" s="32" t="s">
        <v>904</v>
      </c>
      <c r="K157" s="18" t="s">
        <v>905</v>
      </c>
      <c r="L157" s="18" t="s">
        <v>910</v>
      </c>
      <c r="M157" s="19" t="s">
        <v>515</v>
      </c>
      <c r="N157" s="19" t="s">
        <v>48</v>
      </c>
      <c r="O157" s="19" t="s">
        <v>911</v>
      </c>
      <c r="P157" s="25" t="s">
        <v>35</v>
      </c>
      <c r="Q157" s="25" t="s">
        <v>35</v>
      </c>
      <c r="R157" s="25" t="s">
        <v>35</v>
      </c>
      <c r="S157" s="26">
        <v>0</v>
      </c>
      <c r="T157" s="25">
        <v>0</v>
      </c>
      <c r="U157" s="18" t="s">
        <v>36</v>
      </c>
      <c r="V157" s="18" t="s">
        <v>37</v>
      </c>
      <c r="W157" s="18" t="s">
        <v>189</v>
      </c>
      <c r="X157" s="18" t="s">
        <v>435</v>
      </c>
      <c r="Y157" s="18" t="s">
        <v>40</v>
      </c>
      <c r="Z157" s="33">
        <v>176007164</v>
      </c>
      <c r="AA157" s="33">
        <v>176007164</v>
      </c>
      <c r="AB157" s="34">
        <v>175790613</v>
      </c>
      <c r="AC157" s="33">
        <v>0</v>
      </c>
      <c r="AD157" s="18" t="s">
        <v>71</v>
      </c>
      <c r="AE157" s="18" t="s">
        <v>445</v>
      </c>
      <c r="AF157" s="18" t="s">
        <v>912</v>
      </c>
      <c r="AG157" s="18" t="s">
        <v>293</v>
      </c>
    </row>
    <row r="158" spans="1:33" ht="16.5" customHeight="1" x14ac:dyDescent="0.2">
      <c r="A158" s="21" t="s">
        <v>21</v>
      </c>
      <c r="B158" s="18" t="s">
        <v>417</v>
      </c>
      <c r="C158" s="18" t="s">
        <v>23</v>
      </c>
      <c r="D158" s="18" t="s">
        <v>900</v>
      </c>
      <c r="E158" s="17" t="s">
        <v>901</v>
      </c>
      <c r="F158" s="17">
        <v>2023</v>
      </c>
      <c r="G158" s="32" t="s">
        <v>902</v>
      </c>
      <c r="H158" s="18" t="s">
        <v>27</v>
      </c>
      <c r="I158" s="17" t="s">
        <v>903</v>
      </c>
      <c r="J158" s="32" t="s">
        <v>904</v>
      </c>
      <c r="K158" s="18" t="s">
        <v>905</v>
      </c>
      <c r="L158" s="18" t="s">
        <v>913</v>
      </c>
      <c r="M158" s="19" t="s">
        <v>515</v>
      </c>
      <c r="N158" s="19" t="s">
        <v>48</v>
      </c>
      <c r="O158" s="19" t="s">
        <v>914</v>
      </c>
      <c r="P158" s="25" t="s">
        <v>35</v>
      </c>
      <c r="Q158" s="25" t="s">
        <v>35</v>
      </c>
      <c r="R158" s="25" t="s">
        <v>35</v>
      </c>
      <c r="S158" s="26">
        <v>0</v>
      </c>
      <c r="T158" s="25">
        <v>0</v>
      </c>
      <c r="U158" s="18" t="s">
        <v>36</v>
      </c>
      <c r="V158" s="18" t="s">
        <v>37</v>
      </c>
      <c r="W158" s="18" t="s">
        <v>189</v>
      </c>
      <c r="X158" s="18" t="s">
        <v>435</v>
      </c>
      <c r="Y158" s="18" t="s">
        <v>40</v>
      </c>
      <c r="Z158" s="33">
        <v>965201855</v>
      </c>
      <c r="AA158" s="33">
        <v>965201855</v>
      </c>
      <c r="AB158" s="34">
        <v>940734555</v>
      </c>
      <c r="AC158" s="33">
        <v>0</v>
      </c>
      <c r="AD158" s="18" t="s">
        <v>71</v>
      </c>
      <c r="AE158" s="18" t="s">
        <v>445</v>
      </c>
      <c r="AF158" s="18" t="s">
        <v>915</v>
      </c>
      <c r="AG158" s="18" t="s">
        <v>293</v>
      </c>
    </row>
    <row r="159" spans="1:33" ht="16.5" customHeight="1" x14ac:dyDescent="0.2">
      <c r="A159" s="21" t="s">
        <v>21</v>
      </c>
      <c r="B159" s="18" t="s">
        <v>417</v>
      </c>
      <c r="C159" s="18" t="s">
        <v>23</v>
      </c>
      <c r="D159" s="18" t="s">
        <v>900</v>
      </c>
      <c r="E159" s="17" t="s">
        <v>901</v>
      </c>
      <c r="F159" s="17">
        <v>2023</v>
      </c>
      <c r="G159" s="32" t="s">
        <v>902</v>
      </c>
      <c r="H159" s="18" t="s">
        <v>27</v>
      </c>
      <c r="I159" s="17" t="s">
        <v>903</v>
      </c>
      <c r="J159" s="32" t="s">
        <v>904</v>
      </c>
      <c r="K159" s="18" t="s">
        <v>905</v>
      </c>
      <c r="L159" s="18" t="s">
        <v>916</v>
      </c>
      <c r="M159" s="19" t="s">
        <v>917</v>
      </c>
      <c r="N159" s="19" t="s">
        <v>918</v>
      </c>
      <c r="O159" s="19" t="s">
        <v>919</v>
      </c>
      <c r="P159" s="25" t="s">
        <v>35</v>
      </c>
      <c r="Q159" s="25" t="s">
        <v>35</v>
      </c>
      <c r="R159" s="25" t="s">
        <v>35</v>
      </c>
      <c r="S159" s="26">
        <v>0</v>
      </c>
      <c r="T159" s="25">
        <v>0</v>
      </c>
      <c r="U159" s="18" t="s">
        <v>36</v>
      </c>
      <c r="V159" s="18" t="s">
        <v>37</v>
      </c>
      <c r="W159" s="18" t="s">
        <v>189</v>
      </c>
      <c r="X159" s="18" t="s">
        <v>435</v>
      </c>
      <c r="Y159" s="18" t="s">
        <v>40</v>
      </c>
      <c r="Z159" s="33">
        <v>1265440439</v>
      </c>
      <c r="AA159" s="33">
        <v>1265440439</v>
      </c>
      <c r="AB159" s="34">
        <v>1202593332</v>
      </c>
      <c r="AC159" s="33">
        <v>0</v>
      </c>
      <c r="AD159" s="18" t="s">
        <v>71</v>
      </c>
      <c r="AE159" s="18" t="s">
        <v>445</v>
      </c>
      <c r="AF159" s="18" t="s">
        <v>912</v>
      </c>
      <c r="AG159" s="18" t="s">
        <v>293</v>
      </c>
    </row>
    <row r="160" spans="1:33" ht="16.5" customHeight="1" x14ac:dyDescent="0.2">
      <c r="A160" s="21" t="s">
        <v>21</v>
      </c>
      <c r="B160" s="18" t="s">
        <v>417</v>
      </c>
      <c r="C160" s="18" t="s">
        <v>23</v>
      </c>
      <c r="D160" s="18" t="s">
        <v>900</v>
      </c>
      <c r="E160" s="17" t="s">
        <v>901</v>
      </c>
      <c r="F160" s="17">
        <v>2023</v>
      </c>
      <c r="G160" s="32" t="s">
        <v>902</v>
      </c>
      <c r="H160" s="18" t="s">
        <v>27</v>
      </c>
      <c r="I160" s="17" t="s">
        <v>920</v>
      </c>
      <c r="J160" s="32" t="s">
        <v>921</v>
      </c>
      <c r="K160" s="18" t="s">
        <v>922</v>
      </c>
      <c r="L160" s="18" t="s">
        <v>923</v>
      </c>
      <c r="M160" s="19" t="s">
        <v>924</v>
      </c>
      <c r="N160" s="19" t="s">
        <v>925</v>
      </c>
      <c r="O160" s="19" t="s">
        <v>186</v>
      </c>
      <c r="P160" s="25" t="s">
        <v>35</v>
      </c>
      <c r="Q160" s="25" t="s">
        <v>35</v>
      </c>
      <c r="R160" s="25" t="s">
        <v>35</v>
      </c>
      <c r="S160" s="26">
        <v>0</v>
      </c>
      <c r="T160" s="25">
        <v>0</v>
      </c>
      <c r="U160" s="18" t="s">
        <v>36</v>
      </c>
      <c r="V160" s="18" t="s">
        <v>37</v>
      </c>
      <c r="W160" s="18" t="s">
        <v>189</v>
      </c>
      <c r="X160" s="18" t="s">
        <v>435</v>
      </c>
      <c r="Y160" s="18" t="s">
        <v>40</v>
      </c>
      <c r="Z160" s="33">
        <v>361258136</v>
      </c>
      <c r="AA160" s="33">
        <v>361258136</v>
      </c>
      <c r="AB160" s="34">
        <v>272558388</v>
      </c>
      <c r="AC160" s="33">
        <v>0</v>
      </c>
      <c r="AD160" s="18" t="s">
        <v>71</v>
      </c>
      <c r="AE160" s="18" t="s">
        <v>354</v>
      </c>
      <c r="AF160" s="18" t="s">
        <v>462</v>
      </c>
      <c r="AG160" s="18" t="s">
        <v>337</v>
      </c>
    </row>
    <row r="161" spans="1:33" ht="16.5" customHeight="1" x14ac:dyDescent="0.2">
      <c r="A161" s="21" t="s">
        <v>21</v>
      </c>
      <c r="B161" s="18" t="s">
        <v>417</v>
      </c>
      <c r="C161" s="18" t="s">
        <v>23</v>
      </c>
      <c r="D161" s="18" t="s">
        <v>926</v>
      </c>
      <c r="E161" s="17" t="s">
        <v>927</v>
      </c>
      <c r="F161" s="17">
        <v>2023</v>
      </c>
      <c r="G161" s="32" t="s">
        <v>928</v>
      </c>
      <c r="H161" s="18" t="s">
        <v>27</v>
      </c>
      <c r="I161" s="17" t="s">
        <v>929</v>
      </c>
      <c r="J161" s="32" t="s">
        <v>930</v>
      </c>
      <c r="K161" s="18" t="s">
        <v>931</v>
      </c>
      <c r="L161" s="18" t="s">
        <v>932</v>
      </c>
      <c r="M161" s="19" t="s">
        <v>699</v>
      </c>
      <c r="N161" s="19" t="s">
        <v>133</v>
      </c>
      <c r="O161" s="19" t="s">
        <v>933</v>
      </c>
      <c r="P161" s="25" t="s">
        <v>35</v>
      </c>
      <c r="Q161" s="25" t="s">
        <v>35</v>
      </c>
      <c r="R161" s="25" t="s">
        <v>35</v>
      </c>
      <c r="S161" s="26">
        <v>0</v>
      </c>
      <c r="T161" s="25">
        <v>0</v>
      </c>
      <c r="U161" s="18" t="s">
        <v>36</v>
      </c>
      <c r="V161" s="18" t="s">
        <v>37</v>
      </c>
      <c r="W161" s="18" t="s">
        <v>189</v>
      </c>
      <c r="X161" s="18" t="s">
        <v>435</v>
      </c>
      <c r="Y161" s="18" t="s">
        <v>40</v>
      </c>
      <c r="Z161" s="33">
        <v>9877854559</v>
      </c>
      <c r="AA161" s="33">
        <v>9877854559</v>
      </c>
      <c r="AB161" s="34">
        <v>8847838025</v>
      </c>
      <c r="AC161" s="33">
        <v>0</v>
      </c>
      <c r="AD161" s="18" t="s">
        <v>71</v>
      </c>
      <c r="AE161" s="18" t="s">
        <v>445</v>
      </c>
      <c r="AF161" s="18" t="s">
        <v>915</v>
      </c>
      <c r="AG161" s="18" t="s">
        <v>293</v>
      </c>
    </row>
    <row r="162" spans="1:33" ht="16.5" customHeight="1" x14ac:dyDescent="0.2">
      <c r="A162" s="21" t="s">
        <v>21</v>
      </c>
      <c r="B162" s="18" t="s">
        <v>652</v>
      </c>
      <c r="C162" s="18" t="s">
        <v>23</v>
      </c>
      <c r="D162" s="18" t="s">
        <v>934</v>
      </c>
      <c r="E162" s="17" t="s">
        <v>935</v>
      </c>
      <c r="F162" s="17">
        <v>2023</v>
      </c>
      <c r="G162" s="32" t="s">
        <v>936</v>
      </c>
      <c r="H162" s="18" t="s">
        <v>27</v>
      </c>
      <c r="I162" s="17" t="s">
        <v>937</v>
      </c>
      <c r="J162" s="32" t="s">
        <v>938</v>
      </c>
      <c r="K162" s="18" t="s">
        <v>939</v>
      </c>
      <c r="L162" s="18" t="s">
        <v>940</v>
      </c>
      <c r="M162" s="19" t="s">
        <v>941</v>
      </c>
      <c r="N162" s="19" t="s">
        <v>942</v>
      </c>
      <c r="O162" s="19" t="s">
        <v>943</v>
      </c>
      <c r="P162" s="25" t="s">
        <v>35</v>
      </c>
      <c r="Q162" s="25" t="s">
        <v>35</v>
      </c>
      <c r="R162" s="25" t="s">
        <v>35</v>
      </c>
      <c r="S162" s="26">
        <v>0</v>
      </c>
      <c r="T162" s="25">
        <v>0</v>
      </c>
      <c r="U162" s="18" t="s">
        <v>36</v>
      </c>
      <c r="V162" s="18" t="s">
        <v>37</v>
      </c>
      <c r="W162" s="18" t="s">
        <v>38</v>
      </c>
      <c r="X162" s="18" t="s">
        <v>242</v>
      </c>
      <c r="Y162" s="18" t="s">
        <v>40</v>
      </c>
      <c r="Z162" s="33">
        <v>2614930000</v>
      </c>
      <c r="AA162" s="33">
        <v>2614930000</v>
      </c>
      <c r="AB162" s="34">
        <v>1578974527</v>
      </c>
      <c r="AC162" s="33">
        <v>0</v>
      </c>
      <c r="AD162" s="18" t="s">
        <v>71</v>
      </c>
      <c r="AE162" s="18" t="s">
        <v>663</v>
      </c>
      <c r="AF162" s="18" t="s">
        <v>664</v>
      </c>
      <c r="AG162" s="18" t="s">
        <v>665</v>
      </c>
    </row>
    <row r="163" spans="1:33" ht="16.5" customHeight="1" x14ac:dyDescent="0.2">
      <c r="A163" s="21" t="s">
        <v>21</v>
      </c>
      <c r="B163" s="18" t="s">
        <v>63</v>
      </c>
      <c r="C163" s="18" t="s">
        <v>23</v>
      </c>
      <c r="D163" s="18" t="s">
        <v>944</v>
      </c>
      <c r="E163" s="17" t="s">
        <v>945</v>
      </c>
      <c r="F163" s="17">
        <v>2023</v>
      </c>
      <c r="G163" s="32" t="s">
        <v>946</v>
      </c>
      <c r="H163" s="18" t="s">
        <v>27</v>
      </c>
      <c r="I163" s="17" t="s">
        <v>947</v>
      </c>
      <c r="J163" s="32" t="s">
        <v>948</v>
      </c>
      <c r="K163" s="18" t="s">
        <v>949</v>
      </c>
      <c r="L163" s="18" t="s">
        <v>950</v>
      </c>
      <c r="M163" s="19">
        <v>330</v>
      </c>
      <c r="N163" s="19">
        <v>67</v>
      </c>
      <c r="O163" s="19">
        <v>29</v>
      </c>
      <c r="P163" s="25" t="s">
        <v>35</v>
      </c>
      <c r="Q163" s="25" t="s">
        <v>35</v>
      </c>
      <c r="R163" s="25" t="s">
        <v>35</v>
      </c>
      <c r="S163" s="26">
        <v>0</v>
      </c>
      <c r="T163" s="25">
        <v>0</v>
      </c>
      <c r="U163" s="18" t="s">
        <v>36</v>
      </c>
      <c r="V163" s="18" t="s">
        <v>37</v>
      </c>
      <c r="W163" s="18" t="s">
        <v>56</v>
      </c>
      <c r="X163" s="18" t="s">
        <v>57</v>
      </c>
      <c r="Y163" s="18" t="s">
        <v>40</v>
      </c>
      <c r="Z163" s="33">
        <v>225062500</v>
      </c>
      <c r="AA163" s="33">
        <v>225062500</v>
      </c>
      <c r="AB163" s="34">
        <v>78483325</v>
      </c>
      <c r="AC163" s="33">
        <v>0</v>
      </c>
      <c r="AD163" s="18" t="s">
        <v>85</v>
      </c>
      <c r="AE163" s="18" t="s">
        <v>92</v>
      </c>
      <c r="AF163" s="18" t="s">
        <v>101</v>
      </c>
      <c r="AG163" s="18" t="s">
        <v>62</v>
      </c>
    </row>
    <row r="164" spans="1:33" ht="16.5" customHeight="1" x14ac:dyDescent="0.2">
      <c r="A164" s="21" t="s">
        <v>21</v>
      </c>
      <c r="B164" s="18" t="s">
        <v>63</v>
      </c>
      <c r="C164" s="18" t="s">
        <v>23</v>
      </c>
      <c r="D164" s="18" t="s">
        <v>944</v>
      </c>
      <c r="E164" s="17" t="s">
        <v>945</v>
      </c>
      <c r="F164" s="17">
        <v>2023</v>
      </c>
      <c r="G164" s="32" t="s">
        <v>946</v>
      </c>
      <c r="H164" s="18" t="s">
        <v>27</v>
      </c>
      <c r="I164" s="17" t="s">
        <v>947</v>
      </c>
      <c r="J164" s="32" t="s">
        <v>948</v>
      </c>
      <c r="K164" s="18" t="s">
        <v>949</v>
      </c>
      <c r="L164" s="18" t="s">
        <v>950</v>
      </c>
      <c r="M164" s="19">
        <v>330</v>
      </c>
      <c r="N164" s="19">
        <v>67</v>
      </c>
      <c r="O164" s="19">
        <v>29</v>
      </c>
      <c r="P164" s="25" t="s">
        <v>35</v>
      </c>
      <c r="Q164" s="25" t="s">
        <v>35</v>
      </c>
      <c r="R164" s="25" t="s">
        <v>35</v>
      </c>
      <c r="S164" s="26">
        <v>0</v>
      </c>
      <c r="T164" s="25">
        <v>0</v>
      </c>
      <c r="U164" s="18" t="s">
        <v>36</v>
      </c>
      <c r="V164" s="18" t="s">
        <v>37</v>
      </c>
      <c r="W164" s="18" t="s">
        <v>56</v>
      </c>
      <c r="X164" s="18" t="s">
        <v>57</v>
      </c>
      <c r="Y164" s="18" t="s">
        <v>40</v>
      </c>
      <c r="Z164" s="33">
        <v>225062700</v>
      </c>
      <c r="AA164" s="33">
        <v>225062700</v>
      </c>
      <c r="AB164" s="34">
        <v>78483326</v>
      </c>
      <c r="AC164" s="33">
        <v>0</v>
      </c>
      <c r="AD164" s="18" t="s">
        <v>85</v>
      </c>
      <c r="AE164" s="18" t="s">
        <v>92</v>
      </c>
      <c r="AF164" s="18" t="s">
        <v>97</v>
      </c>
      <c r="AG164" s="18" t="s">
        <v>62</v>
      </c>
    </row>
    <row r="165" spans="1:33" ht="16.5" customHeight="1" x14ac:dyDescent="0.2">
      <c r="A165" s="21" t="s">
        <v>21</v>
      </c>
      <c r="B165" s="18" t="s">
        <v>63</v>
      </c>
      <c r="C165" s="18" t="s">
        <v>23</v>
      </c>
      <c r="D165" s="18" t="s">
        <v>944</v>
      </c>
      <c r="E165" s="17" t="s">
        <v>945</v>
      </c>
      <c r="F165" s="17">
        <v>2023</v>
      </c>
      <c r="G165" s="32" t="s">
        <v>946</v>
      </c>
      <c r="H165" s="18" t="s">
        <v>27</v>
      </c>
      <c r="I165" s="17" t="s">
        <v>947</v>
      </c>
      <c r="J165" s="32" t="s">
        <v>948</v>
      </c>
      <c r="K165" s="18" t="s">
        <v>949</v>
      </c>
      <c r="L165" s="18" t="s">
        <v>951</v>
      </c>
      <c r="M165" s="19">
        <v>100</v>
      </c>
      <c r="N165" s="19">
        <v>25</v>
      </c>
      <c r="O165" s="19">
        <v>13</v>
      </c>
      <c r="P165" s="25" t="s">
        <v>35</v>
      </c>
      <c r="Q165" s="25" t="s">
        <v>35</v>
      </c>
      <c r="R165" s="25" t="s">
        <v>35</v>
      </c>
      <c r="S165" s="26">
        <v>0</v>
      </c>
      <c r="T165" s="25">
        <v>0</v>
      </c>
      <c r="U165" s="18" t="s">
        <v>36</v>
      </c>
      <c r="V165" s="18" t="s">
        <v>37</v>
      </c>
      <c r="W165" s="18" t="s">
        <v>56</v>
      </c>
      <c r="X165" s="18" t="s">
        <v>57</v>
      </c>
      <c r="Y165" s="18" t="s">
        <v>40</v>
      </c>
      <c r="Z165" s="33">
        <v>1006256290</v>
      </c>
      <c r="AA165" s="33">
        <v>1006256290</v>
      </c>
      <c r="AB165" s="34">
        <v>676174595</v>
      </c>
      <c r="AC165" s="33">
        <v>0</v>
      </c>
      <c r="AD165" s="18" t="s">
        <v>85</v>
      </c>
      <c r="AE165" s="18" t="s">
        <v>92</v>
      </c>
      <c r="AF165" s="18" t="s">
        <v>952</v>
      </c>
      <c r="AG165" s="18" t="s">
        <v>62</v>
      </c>
    </row>
    <row r="166" spans="1:33" ht="16.5" customHeight="1" x14ac:dyDescent="0.2">
      <c r="A166" s="21" t="s">
        <v>21</v>
      </c>
      <c r="B166" s="18" t="s">
        <v>63</v>
      </c>
      <c r="C166" s="18" t="s">
        <v>23</v>
      </c>
      <c r="D166" s="18" t="s">
        <v>944</v>
      </c>
      <c r="E166" s="17" t="s">
        <v>945</v>
      </c>
      <c r="F166" s="17">
        <v>2023</v>
      </c>
      <c r="G166" s="32" t="s">
        <v>946</v>
      </c>
      <c r="H166" s="18" t="s">
        <v>27</v>
      </c>
      <c r="I166" s="17" t="s">
        <v>947</v>
      </c>
      <c r="J166" s="32" t="s">
        <v>948</v>
      </c>
      <c r="K166" s="18" t="s">
        <v>949</v>
      </c>
      <c r="L166" s="18" t="s">
        <v>953</v>
      </c>
      <c r="M166" s="19">
        <v>335</v>
      </c>
      <c r="N166" s="19">
        <v>152</v>
      </c>
      <c r="O166" s="19">
        <v>102</v>
      </c>
      <c r="P166" s="25" t="s">
        <v>35</v>
      </c>
      <c r="Q166" s="25" t="s">
        <v>35</v>
      </c>
      <c r="R166" s="25" t="s">
        <v>35</v>
      </c>
      <c r="S166" s="26">
        <v>0</v>
      </c>
      <c r="T166" s="25">
        <v>0</v>
      </c>
      <c r="U166" s="18" t="s">
        <v>36</v>
      </c>
      <c r="V166" s="18" t="s">
        <v>37</v>
      </c>
      <c r="W166" s="18" t="s">
        <v>56</v>
      </c>
      <c r="X166" s="18" t="s">
        <v>57</v>
      </c>
      <c r="Y166" s="18" t="s">
        <v>40</v>
      </c>
      <c r="Z166" s="33">
        <v>2203964000</v>
      </c>
      <c r="AA166" s="33">
        <v>2203964000</v>
      </c>
      <c r="AB166" s="34">
        <v>627780000</v>
      </c>
      <c r="AC166" s="33">
        <v>0</v>
      </c>
      <c r="AD166" s="18" t="s">
        <v>85</v>
      </c>
      <c r="AE166" s="18" t="s">
        <v>92</v>
      </c>
      <c r="AF166" s="18" t="s">
        <v>952</v>
      </c>
      <c r="AG166" s="18" t="s">
        <v>62</v>
      </c>
    </row>
    <row r="167" spans="1:33" ht="16.5" customHeight="1" x14ac:dyDescent="0.2">
      <c r="A167" s="21" t="s">
        <v>21</v>
      </c>
      <c r="B167" s="18" t="s">
        <v>63</v>
      </c>
      <c r="C167" s="18" t="s">
        <v>23</v>
      </c>
      <c r="D167" s="18" t="s">
        <v>944</v>
      </c>
      <c r="E167" s="17" t="s">
        <v>945</v>
      </c>
      <c r="F167" s="17">
        <v>2023</v>
      </c>
      <c r="G167" s="32" t="s">
        <v>946</v>
      </c>
      <c r="H167" s="18" t="s">
        <v>27</v>
      </c>
      <c r="I167" s="17" t="s">
        <v>947</v>
      </c>
      <c r="J167" s="32" t="s">
        <v>948</v>
      </c>
      <c r="K167" s="18" t="s">
        <v>949</v>
      </c>
      <c r="L167" s="18" t="s">
        <v>954</v>
      </c>
      <c r="M167" s="19">
        <v>58</v>
      </c>
      <c r="N167" s="19">
        <v>18</v>
      </c>
      <c r="O167" s="19">
        <v>11</v>
      </c>
      <c r="P167" s="25" t="s">
        <v>35</v>
      </c>
      <c r="Q167" s="25" t="s">
        <v>35</v>
      </c>
      <c r="R167" s="25" t="s">
        <v>35</v>
      </c>
      <c r="S167" s="26">
        <v>0</v>
      </c>
      <c r="T167" s="25">
        <v>0</v>
      </c>
      <c r="U167" s="18" t="s">
        <v>36</v>
      </c>
      <c r="V167" s="18" t="s">
        <v>37</v>
      </c>
      <c r="W167" s="18" t="s">
        <v>56</v>
      </c>
      <c r="X167" s="18" t="s">
        <v>57</v>
      </c>
      <c r="Y167" s="18" t="s">
        <v>40</v>
      </c>
      <c r="Z167" s="33">
        <v>404990020</v>
      </c>
      <c r="AA167" s="33">
        <v>404990020</v>
      </c>
      <c r="AB167" s="34">
        <v>294993007</v>
      </c>
      <c r="AC167" s="33">
        <v>0</v>
      </c>
      <c r="AD167" s="18" t="s">
        <v>85</v>
      </c>
      <c r="AE167" s="18" t="s">
        <v>92</v>
      </c>
      <c r="AF167" s="18" t="s">
        <v>95</v>
      </c>
      <c r="AG167" s="18" t="s">
        <v>62</v>
      </c>
    </row>
    <row r="168" spans="1:33" ht="16.5" customHeight="1" x14ac:dyDescent="0.2">
      <c r="A168" s="21" t="s">
        <v>21</v>
      </c>
      <c r="B168" s="18" t="s">
        <v>63</v>
      </c>
      <c r="C168" s="18" t="s">
        <v>23</v>
      </c>
      <c r="D168" s="18" t="s">
        <v>944</v>
      </c>
      <c r="E168" s="17" t="s">
        <v>945</v>
      </c>
      <c r="F168" s="17">
        <v>2023</v>
      </c>
      <c r="G168" s="32" t="s">
        <v>946</v>
      </c>
      <c r="H168" s="18" t="s">
        <v>27</v>
      </c>
      <c r="I168" s="17" t="s">
        <v>947</v>
      </c>
      <c r="J168" s="32" t="s">
        <v>948</v>
      </c>
      <c r="K168" s="18" t="s">
        <v>949</v>
      </c>
      <c r="L168" s="18" t="s">
        <v>955</v>
      </c>
      <c r="M168" s="19">
        <v>100</v>
      </c>
      <c r="N168" s="19">
        <v>100</v>
      </c>
      <c r="O168" s="19">
        <v>61</v>
      </c>
      <c r="P168" s="25" t="s">
        <v>35</v>
      </c>
      <c r="Q168" s="25" t="s">
        <v>35</v>
      </c>
      <c r="R168" s="25" t="s">
        <v>35</v>
      </c>
      <c r="S168" s="26">
        <v>0</v>
      </c>
      <c r="T168" s="25">
        <v>0</v>
      </c>
      <c r="U168" s="18" t="s">
        <v>36</v>
      </c>
      <c r="V168" s="18" t="s">
        <v>37</v>
      </c>
      <c r="W168" s="18" t="s">
        <v>56</v>
      </c>
      <c r="X168" s="18" t="s">
        <v>57</v>
      </c>
      <c r="Y168" s="18" t="s">
        <v>40</v>
      </c>
      <c r="Z168" s="33">
        <v>1231006490</v>
      </c>
      <c r="AA168" s="33">
        <v>1231006490</v>
      </c>
      <c r="AB168" s="34">
        <v>868742336</v>
      </c>
      <c r="AC168" s="33">
        <v>0</v>
      </c>
      <c r="AD168" s="18" t="s">
        <v>85</v>
      </c>
      <c r="AE168" s="18" t="s">
        <v>92</v>
      </c>
      <c r="AF168" s="18" t="s">
        <v>952</v>
      </c>
      <c r="AG168" s="18" t="s">
        <v>62</v>
      </c>
    </row>
    <row r="169" spans="1:33" ht="16.5" customHeight="1" x14ac:dyDescent="0.2">
      <c r="A169" s="21" t="s">
        <v>21</v>
      </c>
      <c r="B169" s="18" t="s">
        <v>63</v>
      </c>
      <c r="C169" s="18" t="s">
        <v>23</v>
      </c>
      <c r="D169" s="18" t="s">
        <v>944</v>
      </c>
      <c r="E169" s="17" t="s">
        <v>945</v>
      </c>
      <c r="F169" s="17">
        <v>2023</v>
      </c>
      <c r="G169" s="32" t="s">
        <v>946</v>
      </c>
      <c r="H169" s="18" t="s">
        <v>27</v>
      </c>
      <c r="I169" s="17" t="s">
        <v>956</v>
      </c>
      <c r="J169" s="32" t="s">
        <v>957</v>
      </c>
      <c r="K169" s="18" t="s">
        <v>958</v>
      </c>
      <c r="L169" s="18" t="s">
        <v>959</v>
      </c>
      <c r="M169" s="19">
        <v>7203</v>
      </c>
      <c r="N169" s="19">
        <v>1454</v>
      </c>
      <c r="O169" s="19">
        <v>545</v>
      </c>
      <c r="P169" s="25" t="s">
        <v>35</v>
      </c>
      <c r="Q169" s="25" t="s">
        <v>35</v>
      </c>
      <c r="R169" s="25" t="s">
        <v>35</v>
      </c>
      <c r="S169" s="26">
        <v>0</v>
      </c>
      <c r="T169" s="25">
        <v>0</v>
      </c>
      <c r="U169" s="18" t="s">
        <v>36</v>
      </c>
      <c r="V169" s="18" t="s">
        <v>37</v>
      </c>
      <c r="W169" s="18" t="s">
        <v>56</v>
      </c>
      <c r="X169" s="18" t="s">
        <v>57</v>
      </c>
      <c r="Y169" s="18" t="s">
        <v>40</v>
      </c>
      <c r="Z169" s="33">
        <v>2953267000</v>
      </c>
      <c r="AA169" s="33">
        <v>2953267000</v>
      </c>
      <c r="AB169" s="34">
        <v>1813264139</v>
      </c>
      <c r="AC169" s="33">
        <v>0</v>
      </c>
      <c r="AD169" s="18" t="s">
        <v>41</v>
      </c>
      <c r="AE169" s="18" t="s">
        <v>106</v>
      </c>
      <c r="AF169" s="18" t="s">
        <v>960</v>
      </c>
      <c r="AG169" s="18" t="s">
        <v>62</v>
      </c>
    </row>
    <row r="170" spans="1:33" ht="16.5" customHeight="1" x14ac:dyDescent="0.2">
      <c r="A170" s="21" t="s">
        <v>21</v>
      </c>
      <c r="B170" s="18" t="s">
        <v>63</v>
      </c>
      <c r="C170" s="18" t="s">
        <v>23</v>
      </c>
      <c r="D170" s="18" t="s">
        <v>944</v>
      </c>
      <c r="E170" s="17" t="s">
        <v>945</v>
      </c>
      <c r="F170" s="17">
        <v>2023</v>
      </c>
      <c r="G170" s="32" t="s">
        <v>946</v>
      </c>
      <c r="H170" s="18" t="s">
        <v>27</v>
      </c>
      <c r="I170" s="17" t="s">
        <v>961</v>
      </c>
      <c r="J170" s="32" t="s">
        <v>962</v>
      </c>
      <c r="K170" s="18" t="s">
        <v>963</v>
      </c>
      <c r="L170" s="18" t="s">
        <v>964</v>
      </c>
      <c r="M170" s="19">
        <v>100</v>
      </c>
      <c r="N170" s="19">
        <v>30</v>
      </c>
      <c r="O170" s="19">
        <v>21</v>
      </c>
      <c r="P170" s="25" t="s">
        <v>35</v>
      </c>
      <c r="Q170" s="25" t="s">
        <v>35</v>
      </c>
      <c r="R170" s="25" t="s">
        <v>35</v>
      </c>
      <c r="S170" s="26">
        <v>0</v>
      </c>
      <c r="T170" s="25">
        <v>0</v>
      </c>
      <c r="U170" s="18" t="s">
        <v>36</v>
      </c>
      <c r="V170" s="18" t="s">
        <v>37</v>
      </c>
      <c r="W170" s="18" t="s">
        <v>56</v>
      </c>
      <c r="X170" s="18" t="s">
        <v>57</v>
      </c>
      <c r="Y170" s="18" t="s">
        <v>40</v>
      </c>
      <c r="Z170" s="33">
        <v>227872000</v>
      </c>
      <c r="AA170" s="33">
        <v>227872000</v>
      </c>
      <c r="AB170" s="34">
        <v>142420000</v>
      </c>
      <c r="AC170" s="33">
        <v>0</v>
      </c>
      <c r="AD170" s="18" t="s">
        <v>41</v>
      </c>
      <c r="AE170" s="18" t="s">
        <v>106</v>
      </c>
      <c r="AF170" s="18" t="s">
        <v>965</v>
      </c>
      <c r="AG170" s="18" t="s">
        <v>62</v>
      </c>
    </row>
    <row r="171" spans="1:33" ht="16.5" customHeight="1" x14ac:dyDescent="0.2">
      <c r="A171" s="21" t="s">
        <v>21</v>
      </c>
      <c r="B171" s="18" t="s">
        <v>63</v>
      </c>
      <c r="C171" s="18" t="s">
        <v>23</v>
      </c>
      <c r="D171" s="18" t="s">
        <v>944</v>
      </c>
      <c r="E171" s="17" t="s">
        <v>945</v>
      </c>
      <c r="F171" s="17">
        <v>2023</v>
      </c>
      <c r="G171" s="32" t="s">
        <v>946</v>
      </c>
      <c r="H171" s="18" t="s">
        <v>27</v>
      </c>
      <c r="I171" s="17" t="s">
        <v>961</v>
      </c>
      <c r="J171" s="32" t="s">
        <v>962</v>
      </c>
      <c r="K171" s="18" t="s">
        <v>963</v>
      </c>
      <c r="L171" s="18" t="s">
        <v>966</v>
      </c>
      <c r="M171" s="19">
        <v>1028</v>
      </c>
      <c r="N171" s="19">
        <v>441</v>
      </c>
      <c r="O171" s="19">
        <v>151</v>
      </c>
      <c r="P171" s="25" t="s">
        <v>35</v>
      </c>
      <c r="Q171" s="25" t="s">
        <v>35</v>
      </c>
      <c r="R171" s="25" t="s">
        <v>35</v>
      </c>
      <c r="S171" s="26">
        <v>0</v>
      </c>
      <c r="T171" s="25">
        <v>0</v>
      </c>
      <c r="U171" s="18" t="s">
        <v>36</v>
      </c>
      <c r="V171" s="18" t="s">
        <v>37</v>
      </c>
      <c r="W171" s="18" t="s">
        <v>56</v>
      </c>
      <c r="X171" s="18" t="s">
        <v>57</v>
      </c>
      <c r="Y171" s="18" t="s">
        <v>40</v>
      </c>
      <c r="Z171" s="33">
        <v>4720330000</v>
      </c>
      <c r="AA171" s="33">
        <v>4720330000</v>
      </c>
      <c r="AB171" s="34">
        <v>1950169367</v>
      </c>
      <c r="AC171" s="33">
        <v>0</v>
      </c>
      <c r="AD171" s="18" t="s">
        <v>41</v>
      </c>
      <c r="AE171" s="18" t="s">
        <v>106</v>
      </c>
      <c r="AF171" s="18" t="s">
        <v>960</v>
      </c>
      <c r="AG171" s="18" t="s">
        <v>62</v>
      </c>
    </row>
    <row r="172" spans="1:33" ht="16.5" customHeight="1" x14ac:dyDescent="0.2">
      <c r="A172" s="21" t="s">
        <v>21</v>
      </c>
      <c r="B172" s="18" t="s">
        <v>63</v>
      </c>
      <c r="C172" s="18" t="s">
        <v>23</v>
      </c>
      <c r="D172" s="18" t="s">
        <v>944</v>
      </c>
      <c r="E172" s="17" t="s">
        <v>945</v>
      </c>
      <c r="F172" s="17">
        <v>2023</v>
      </c>
      <c r="G172" s="32" t="s">
        <v>946</v>
      </c>
      <c r="H172" s="18" t="s">
        <v>27</v>
      </c>
      <c r="I172" s="17" t="s">
        <v>967</v>
      </c>
      <c r="J172" s="32" t="s">
        <v>968</v>
      </c>
      <c r="K172" s="18" t="s">
        <v>969</v>
      </c>
      <c r="L172" s="18" t="s">
        <v>970</v>
      </c>
      <c r="M172" s="19">
        <v>100000</v>
      </c>
      <c r="N172" s="19">
        <v>13778</v>
      </c>
      <c r="O172" s="19">
        <v>6065</v>
      </c>
      <c r="P172" s="25" t="s">
        <v>35</v>
      </c>
      <c r="Q172" s="25" t="s">
        <v>35</v>
      </c>
      <c r="R172" s="25" t="s">
        <v>35</v>
      </c>
      <c r="S172" s="26">
        <v>0</v>
      </c>
      <c r="T172" s="25">
        <v>0</v>
      </c>
      <c r="U172" s="18" t="s">
        <v>36</v>
      </c>
      <c r="V172" s="18" t="s">
        <v>37</v>
      </c>
      <c r="W172" s="18" t="s">
        <v>56</v>
      </c>
      <c r="X172" s="18" t="s">
        <v>57</v>
      </c>
      <c r="Y172" s="18" t="s">
        <v>40</v>
      </c>
      <c r="Z172" s="33">
        <v>1265808997</v>
      </c>
      <c r="AA172" s="33">
        <v>1265808997</v>
      </c>
      <c r="AB172" s="34">
        <v>1017164667</v>
      </c>
      <c r="AC172" s="33">
        <v>0</v>
      </c>
      <c r="AD172" s="18" t="s">
        <v>41</v>
      </c>
      <c r="AE172" s="18" t="s">
        <v>106</v>
      </c>
      <c r="AF172" s="18" t="s">
        <v>971</v>
      </c>
      <c r="AG172" s="18" t="s">
        <v>62</v>
      </c>
    </row>
    <row r="173" spans="1:33" ht="16.5" customHeight="1" x14ac:dyDescent="0.2">
      <c r="A173" s="21" t="s">
        <v>21</v>
      </c>
      <c r="B173" s="18" t="s">
        <v>63</v>
      </c>
      <c r="C173" s="18" t="s">
        <v>23</v>
      </c>
      <c r="D173" s="18" t="s">
        <v>944</v>
      </c>
      <c r="E173" s="17" t="s">
        <v>945</v>
      </c>
      <c r="F173" s="17">
        <v>2023</v>
      </c>
      <c r="G173" s="32" t="s">
        <v>946</v>
      </c>
      <c r="H173" s="18" t="s">
        <v>27</v>
      </c>
      <c r="I173" s="17" t="s">
        <v>967</v>
      </c>
      <c r="J173" s="32" t="s">
        <v>968</v>
      </c>
      <c r="K173" s="18" t="s">
        <v>969</v>
      </c>
      <c r="L173" s="18" t="s">
        <v>972</v>
      </c>
      <c r="M173" s="19">
        <v>100</v>
      </c>
      <c r="N173" s="19">
        <v>100</v>
      </c>
      <c r="O173" s="19">
        <v>38</v>
      </c>
      <c r="P173" s="25" t="s">
        <v>35</v>
      </c>
      <c r="Q173" s="25" t="s">
        <v>35</v>
      </c>
      <c r="R173" s="25" t="s">
        <v>35</v>
      </c>
      <c r="S173" s="26">
        <v>0</v>
      </c>
      <c r="T173" s="25">
        <v>0</v>
      </c>
      <c r="U173" s="18" t="s">
        <v>36</v>
      </c>
      <c r="V173" s="18" t="s">
        <v>37</v>
      </c>
      <c r="W173" s="18" t="s">
        <v>56</v>
      </c>
      <c r="X173" s="18" t="s">
        <v>57</v>
      </c>
      <c r="Y173" s="18" t="s">
        <v>40</v>
      </c>
      <c r="Z173" s="33">
        <v>603769003</v>
      </c>
      <c r="AA173" s="33">
        <v>603769003</v>
      </c>
      <c r="AB173" s="34">
        <v>354771561</v>
      </c>
      <c r="AC173" s="33">
        <v>0</v>
      </c>
      <c r="AD173" s="18" t="s">
        <v>41</v>
      </c>
      <c r="AE173" s="18" t="s">
        <v>106</v>
      </c>
      <c r="AF173" s="18" t="s">
        <v>973</v>
      </c>
      <c r="AG173" s="18" t="s">
        <v>62</v>
      </c>
    </row>
    <row r="174" spans="1:33" ht="16.5" customHeight="1" x14ac:dyDescent="0.2">
      <c r="A174" s="21" t="s">
        <v>21</v>
      </c>
      <c r="B174" s="18" t="s">
        <v>63</v>
      </c>
      <c r="C174" s="18" t="s">
        <v>23</v>
      </c>
      <c r="D174" s="18" t="s">
        <v>944</v>
      </c>
      <c r="E174" s="17" t="s">
        <v>945</v>
      </c>
      <c r="F174" s="17">
        <v>2023</v>
      </c>
      <c r="G174" s="32" t="s">
        <v>946</v>
      </c>
      <c r="H174" s="18" t="s">
        <v>27</v>
      </c>
      <c r="I174" s="17" t="s">
        <v>974</v>
      </c>
      <c r="J174" s="32" t="s">
        <v>975</v>
      </c>
      <c r="K174" s="18" t="s">
        <v>976</v>
      </c>
      <c r="L174" s="18" t="s">
        <v>977</v>
      </c>
      <c r="M174" s="19">
        <v>550</v>
      </c>
      <c r="N174" s="19">
        <v>150</v>
      </c>
      <c r="O174" s="19">
        <v>74</v>
      </c>
      <c r="P174" s="25" t="s">
        <v>35</v>
      </c>
      <c r="Q174" s="25" t="s">
        <v>35</v>
      </c>
      <c r="R174" s="25" t="s">
        <v>35</v>
      </c>
      <c r="S174" s="26">
        <v>0</v>
      </c>
      <c r="T174" s="25">
        <v>0</v>
      </c>
      <c r="U174" s="18" t="s">
        <v>36</v>
      </c>
      <c r="V174" s="18" t="s">
        <v>37</v>
      </c>
      <c r="W174" s="18" t="s">
        <v>56</v>
      </c>
      <c r="X174" s="18" t="s">
        <v>57</v>
      </c>
      <c r="Y174" s="18" t="s">
        <v>40</v>
      </c>
      <c r="Z174" s="33">
        <v>899791000</v>
      </c>
      <c r="AA174" s="33">
        <v>899791000</v>
      </c>
      <c r="AB174" s="34">
        <v>609014686</v>
      </c>
      <c r="AC174" s="33">
        <v>0</v>
      </c>
      <c r="AD174" s="18" t="s">
        <v>41</v>
      </c>
      <c r="AE174" s="18" t="s">
        <v>106</v>
      </c>
      <c r="AF174" s="18" t="s">
        <v>960</v>
      </c>
      <c r="AG174" s="18" t="s">
        <v>62</v>
      </c>
    </row>
    <row r="175" spans="1:33" ht="16.5" customHeight="1" x14ac:dyDescent="0.2">
      <c r="A175" s="21" t="s">
        <v>21</v>
      </c>
      <c r="B175" s="18" t="s">
        <v>63</v>
      </c>
      <c r="C175" s="18" t="s">
        <v>23</v>
      </c>
      <c r="D175" s="18" t="s">
        <v>944</v>
      </c>
      <c r="E175" s="17" t="s">
        <v>945</v>
      </c>
      <c r="F175" s="17">
        <v>2023</v>
      </c>
      <c r="G175" s="32" t="s">
        <v>946</v>
      </c>
      <c r="H175" s="18" t="s">
        <v>27</v>
      </c>
      <c r="I175" s="17" t="s">
        <v>978</v>
      </c>
      <c r="J175" s="32" t="s">
        <v>979</v>
      </c>
      <c r="K175" s="18" t="s">
        <v>980</v>
      </c>
      <c r="L175" s="18" t="s">
        <v>981</v>
      </c>
      <c r="M175" s="19">
        <v>98</v>
      </c>
      <c r="N175" s="19">
        <v>24</v>
      </c>
      <c r="O175" s="19">
        <v>13</v>
      </c>
      <c r="P175" s="25" t="s">
        <v>35</v>
      </c>
      <c r="Q175" s="25" t="s">
        <v>35</v>
      </c>
      <c r="R175" s="25" t="s">
        <v>35</v>
      </c>
      <c r="S175" s="26">
        <v>0</v>
      </c>
      <c r="T175" s="25">
        <v>0</v>
      </c>
      <c r="U175" s="18" t="s">
        <v>36</v>
      </c>
      <c r="V175" s="18" t="s">
        <v>37</v>
      </c>
      <c r="W175" s="18" t="s">
        <v>56</v>
      </c>
      <c r="X175" s="18" t="s">
        <v>57</v>
      </c>
      <c r="Y175" s="18" t="s">
        <v>40</v>
      </c>
      <c r="Z175" s="33">
        <v>241217000</v>
      </c>
      <c r="AA175" s="33">
        <v>241217000</v>
      </c>
      <c r="AB175" s="34">
        <v>202017000</v>
      </c>
      <c r="AC175" s="33">
        <v>0</v>
      </c>
      <c r="AD175" s="18" t="s">
        <v>41</v>
      </c>
      <c r="AE175" s="18" t="s">
        <v>122</v>
      </c>
      <c r="AF175" s="18" t="s">
        <v>982</v>
      </c>
      <c r="AG175" s="18" t="s">
        <v>62</v>
      </c>
    </row>
    <row r="176" spans="1:33" ht="16.5" customHeight="1" x14ac:dyDescent="0.2">
      <c r="A176" s="21" t="s">
        <v>21</v>
      </c>
      <c r="B176" s="18" t="s">
        <v>323</v>
      </c>
      <c r="C176" s="18" t="s">
        <v>23</v>
      </c>
      <c r="D176" s="18" t="s">
        <v>983</v>
      </c>
      <c r="E176" s="17" t="s">
        <v>984</v>
      </c>
      <c r="F176" s="17">
        <v>2023</v>
      </c>
      <c r="G176" s="32" t="s">
        <v>985</v>
      </c>
      <c r="H176" s="18" t="s">
        <v>27</v>
      </c>
      <c r="I176" s="17" t="s">
        <v>986</v>
      </c>
      <c r="J176" s="32" t="s">
        <v>987</v>
      </c>
      <c r="K176" s="18" t="s">
        <v>988</v>
      </c>
      <c r="L176" s="18" t="s">
        <v>989</v>
      </c>
      <c r="M176" s="19" t="s">
        <v>32</v>
      </c>
      <c r="N176" s="19" t="s">
        <v>990</v>
      </c>
      <c r="O176" s="19" t="s">
        <v>186</v>
      </c>
      <c r="P176" s="25" t="s">
        <v>35</v>
      </c>
      <c r="Q176" s="25" t="s">
        <v>35</v>
      </c>
      <c r="R176" s="25" t="s">
        <v>35</v>
      </c>
      <c r="S176" s="26">
        <v>0</v>
      </c>
      <c r="T176" s="25">
        <v>0</v>
      </c>
      <c r="U176" s="18" t="s">
        <v>36</v>
      </c>
      <c r="V176" s="18" t="s">
        <v>37</v>
      </c>
      <c r="W176" s="18" t="s">
        <v>331</v>
      </c>
      <c r="X176" s="18" t="s">
        <v>332</v>
      </c>
      <c r="Y176" s="18" t="s">
        <v>40</v>
      </c>
      <c r="Z176" s="33">
        <v>1623540870</v>
      </c>
      <c r="AA176" s="33">
        <v>1623540870</v>
      </c>
      <c r="AB176" s="34">
        <v>1532142212</v>
      </c>
      <c r="AC176" s="33">
        <v>0</v>
      </c>
      <c r="AD176" s="18" t="s">
        <v>71</v>
      </c>
      <c r="AE176" s="18" t="s">
        <v>991</v>
      </c>
      <c r="AF176" s="18" t="s">
        <v>992</v>
      </c>
      <c r="AG176" s="18" t="s">
        <v>337</v>
      </c>
    </row>
    <row r="177" spans="1:33" ht="16.5" customHeight="1" x14ac:dyDescent="0.2">
      <c r="A177" s="21" t="s">
        <v>21</v>
      </c>
      <c r="B177" s="18" t="s">
        <v>323</v>
      </c>
      <c r="C177" s="18" t="s">
        <v>23</v>
      </c>
      <c r="D177" s="18" t="s">
        <v>983</v>
      </c>
      <c r="E177" s="17" t="s">
        <v>984</v>
      </c>
      <c r="F177" s="17">
        <v>2023</v>
      </c>
      <c r="G177" s="32" t="s">
        <v>985</v>
      </c>
      <c r="H177" s="18" t="s">
        <v>27</v>
      </c>
      <c r="I177" s="17" t="s">
        <v>986</v>
      </c>
      <c r="J177" s="32" t="s">
        <v>987</v>
      </c>
      <c r="K177" s="18" t="s">
        <v>988</v>
      </c>
      <c r="L177" s="18" t="s">
        <v>993</v>
      </c>
      <c r="M177" s="19" t="s">
        <v>32</v>
      </c>
      <c r="N177" s="19" t="s">
        <v>994</v>
      </c>
      <c r="O177" s="19" t="s">
        <v>995</v>
      </c>
      <c r="P177" s="25" t="s">
        <v>35</v>
      </c>
      <c r="Q177" s="25" t="s">
        <v>35</v>
      </c>
      <c r="R177" s="25" t="s">
        <v>35</v>
      </c>
      <c r="S177" s="26">
        <v>0</v>
      </c>
      <c r="T177" s="25">
        <v>0</v>
      </c>
      <c r="U177" s="18" t="s">
        <v>36</v>
      </c>
      <c r="V177" s="18" t="s">
        <v>37</v>
      </c>
      <c r="W177" s="18" t="s">
        <v>38</v>
      </c>
      <c r="X177" s="18" t="s">
        <v>39</v>
      </c>
      <c r="Y177" s="18" t="s">
        <v>40</v>
      </c>
      <c r="Z177" s="33">
        <v>447468000</v>
      </c>
      <c r="AA177" s="33">
        <v>447468000</v>
      </c>
      <c r="AB177" s="34">
        <v>413968000</v>
      </c>
      <c r="AC177" s="33">
        <v>0</v>
      </c>
      <c r="AD177" s="18" t="s">
        <v>71</v>
      </c>
      <c r="AE177" s="18" t="s">
        <v>991</v>
      </c>
      <c r="AF177" s="18" t="s">
        <v>992</v>
      </c>
      <c r="AG177" s="18" t="s">
        <v>337</v>
      </c>
    </row>
    <row r="178" spans="1:33" ht="40.5" customHeight="1" x14ac:dyDescent="0.2">
      <c r="A178" s="21" t="s">
        <v>21</v>
      </c>
      <c r="B178" s="18" t="s">
        <v>323</v>
      </c>
      <c r="C178" s="18" t="s">
        <v>23</v>
      </c>
      <c r="D178" s="18" t="s">
        <v>983</v>
      </c>
      <c r="E178" s="17" t="s">
        <v>984</v>
      </c>
      <c r="F178" s="17">
        <v>2023</v>
      </c>
      <c r="G178" s="32" t="s">
        <v>985</v>
      </c>
      <c r="H178" s="18" t="s">
        <v>27</v>
      </c>
      <c r="I178" s="17" t="s">
        <v>996</v>
      </c>
      <c r="J178" s="32" t="s">
        <v>997</v>
      </c>
      <c r="K178" s="18" t="s">
        <v>998</v>
      </c>
      <c r="L178" s="18" t="s">
        <v>999</v>
      </c>
      <c r="M178" s="19" t="s">
        <v>1000</v>
      </c>
      <c r="N178" s="19" t="s">
        <v>537</v>
      </c>
      <c r="O178" s="19" t="s">
        <v>186</v>
      </c>
      <c r="P178" s="25" t="s">
        <v>35</v>
      </c>
      <c r="Q178" s="25" t="s">
        <v>35</v>
      </c>
      <c r="R178" s="25" t="s">
        <v>35</v>
      </c>
      <c r="S178" s="26">
        <v>0</v>
      </c>
      <c r="T178" s="25">
        <v>0</v>
      </c>
      <c r="U178" s="18" t="s">
        <v>36</v>
      </c>
      <c r="V178" s="18" t="s">
        <v>37</v>
      </c>
      <c r="W178" s="18" t="s">
        <v>331</v>
      </c>
      <c r="X178" s="18" t="s">
        <v>344</v>
      </c>
      <c r="Y178" s="18" t="s">
        <v>40</v>
      </c>
      <c r="Z178" s="33">
        <v>400000000</v>
      </c>
      <c r="AA178" s="33">
        <v>400000000</v>
      </c>
      <c r="AB178" s="34">
        <v>0</v>
      </c>
      <c r="AC178" s="33">
        <v>0</v>
      </c>
      <c r="AD178" s="18" t="s">
        <v>71</v>
      </c>
      <c r="AE178" s="18" t="s">
        <v>991</v>
      </c>
      <c r="AF178" s="18" t="s">
        <v>992</v>
      </c>
      <c r="AG178" s="18" t="s">
        <v>337</v>
      </c>
    </row>
    <row r="179" spans="1:33" ht="34.5" customHeight="1" x14ac:dyDescent="0.2">
      <c r="A179" s="21" t="s">
        <v>21</v>
      </c>
      <c r="B179" s="18" t="s">
        <v>323</v>
      </c>
      <c r="C179" s="18" t="s">
        <v>23</v>
      </c>
      <c r="D179" s="18" t="s">
        <v>983</v>
      </c>
      <c r="E179" s="17" t="s">
        <v>984</v>
      </c>
      <c r="F179" s="17">
        <v>2023</v>
      </c>
      <c r="G179" s="32" t="s">
        <v>985</v>
      </c>
      <c r="H179" s="18" t="s">
        <v>27</v>
      </c>
      <c r="I179" s="17" t="s">
        <v>996</v>
      </c>
      <c r="J179" s="32" t="s">
        <v>997</v>
      </c>
      <c r="K179" s="18" t="s">
        <v>998</v>
      </c>
      <c r="L179" s="18" t="s">
        <v>1001</v>
      </c>
      <c r="M179" s="19" t="s">
        <v>509</v>
      </c>
      <c r="N179" s="19" t="s">
        <v>933</v>
      </c>
      <c r="O179" s="19" t="s">
        <v>186</v>
      </c>
      <c r="P179" s="25" t="s">
        <v>35</v>
      </c>
      <c r="Q179" s="25" t="s">
        <v>35</v>
      </c>
      <c r="R179" s="25" t="s">
        <v>35</v>
      </c>
      <c r="S179" s="26">
        <v>0</v>
      </c>
      <c r="T179" s="25">
        <v>0</v>
      </c>
      <c r="U179" s="18" t="s">
        <v>36</v>
      </c>
      <c r="V179" s="18" t="s">
        <v>37</v>
      </c>
      <c r="W179" s="18" t="s">
        <v>331</v>
      </c>
      <c r="X179" s="18" t="s">
        <v>344</v>
      </c>
      <c r="Y179" s="18" t="s">
        <v>40</v>
      </c>
      <c r="Z179" s="33">
        <v>500000000</v>
      </c>
      <c r="AA179" s="33">
        <v>500000000</v>
      </c>
      <c r="AB179" s="34">
        <v>0</v>
      </c>
      <c r="AC179" s="33">
        <v>0</v>
      </c>
      <c r="AD179" s="18" t="s">
        <v>71</v>
      </c>
      <c r="AE179" s="18" t="s">
        <v>991</v>
      </c>
      <c r="AF179" s="18" t="s">
        <v>992</v>
      </c>
      <c r="AG179" s="18" t="s">
        <v>337</v>
      </c>
    </row>
    <row r="180" spans="1:33" ht="16.5" customHeight="1" x14ac:dyDescent="0.2">
      <c r="A180" s="21" t="s">
        <v>21</v>
      </c>
      <c r="B180" s="18" t="s">
        <v>417</v>
      </c>
      <c r="C180" s="18" t="s">
        <v>23</v>
      </c>
      <c r="D180" s="18" t="s">
        <v>1002</v>
      </c>
      <c r="E180" s="17" t="s">
        <v>1003</v>
      </c>
      <c r="F180" s="17">
        <v>2023</v>
      </c>
      <c r="G180" s="32" t="s">
        <v>1004</v>
      </c>
      <c r="H180" s="18" t="s">
        <v>27</v>
      </c>
      <c r="I180" s="17" t="s">
        <v>1005</v>
      </c>
      <c r="J180" s="32" t="s">
        <v>1006</v>
      </c>
      <c r="K180" s="18" t="s">
        <v>1007</v>
      </c>
      <c r="L180" s="18" t="s">
        <v>1008</v>
      </c>
      <c r="M180" s="19" t="s">
        <v>1009</v>
      </c>
      <c r="N180" s="19" t="s">
        <v>1010</v>
      </c>
      <c r="O180" s="19" t="s">
        <v>1011</v>
      </c>
      <c r="P180" s="25" t="s">
        <v>35</v>
      </c>
      <c r="Q180" s="25" t="s">
        <v>35</v>
      </c>
      <c r="R180" s="25" t="s">
        <v>35</v>
      </c>
      <c r="S180" s="26">
        <v>0</v>
      </c>
      <c r="T180" s="25">
        <v>0</v>
      </c>
      <c r="U180" s="18" t="s">
        <v>36</v>
      </c>
      <c r="V180" s="18" t="s">
        <v>37</v>
      </c>
      <c r="W180" s="18" t="s">
        <v>189</v>
      </c>
      <c r="X180" s="18" t="s">
        <v>435</v>
      </c>
      <c r="Y180" s="18" t="s">
        <v>40</v>
      </c>
      <c r="Z180" s="33">
        <v>8590317524</v>
      </c>
      <c r="AA180" s="33">
        <v>8590317524</v>
      </c>
      <c r="AB180" s="34">
        <v>8205815376</v>
      </c>
      <c r="AC180" s="33">
        <v>0</v>
      </c>
      <c r="AD180" s="18" t="s">
        <v>71</v>
      </c>
      <c r="AE180" s="18" t="s">
        <v>181</v>
      </c>
      <c r="AF180" s="18" t="s">
        <v>863</v>
      </c>
      <c r="AG180" s="18" t="s">
        <v>143</v>
      </c>
    </row>
    <row r="181" spans="1:33" ht="16.5" customHeight="1" x14ac:dyDescent="0.2">
      <c r="A181" s="21" t="s">
        <v>21</v>
      </c>
      <c r="B181" s="18" t="s">
        <v>417</v>
      </c>
      <c r="C181" s="18" t="s">
        <v>23</v>
      </c>
      <c r="D181" s="18" t="s">
        <v>1002</v>
      </c>
      <c r="E181" s="17" t="s">
        <v>1003</v>
      </c>
      <c r="F181" s="17">
        <v>2023</v>
      </c>
      <c r="G181" s="32" t="s">
        <v>1004</v>
      </c>
      <c r="H181" s="18" t="s">
        <v>27</v>
      </c>
      <c r="I181" s="17" t="s">
        <v>1005</v>
      </c>
      <c r="J181" s="32" t="s">
        <v>1006</v>
      </c>
      <c r="K181" s="18" t="s">
        <v>1007</v>
      </c>
      <c r="L181" s="18" t="s">
        <v>1012</v>
      </c>
      <c r="M181" s="19" t="s">
        <v>1013</v>
      </c>
      <c r="N181" s="19" t="s">
        <v>1014</v>
      </c>
      <c r="O181" s="19" t="s">
        <v>1015</v>
      </c>
      <c r="P181" s="25" t="s">
        <v>35</v>
      </c>
      <c r="Q181" s="25" t="s">
        <v>35</v>
      </c>
      <c r="R181" s="25" t="s">
        <v>35</v>
      </c>
      <c r="S181" s="26">
        <v>0</v>
      </c>
      <c r="T181" s="25">
        <v>0</v>
      </c>
      <c r="U181" s="18" t="s">
        <v>36</v>
      </c>
      <c r="V181" s="18" t="s">
        <v>37</v>
      </c>
      <c r="W181" s="18" t="s">
        <v>189</v>
      </c>
      <c r="X181" s="18" t="s">
        <v>435</v>
      </c>
      <c r="Y181" s="18" t="s">
        <v>40</v>
      </c>
      <c r="Z181" s="33">
        <v>2095559340</v>
      </c>
      <c r="AA181" s="33">
        <v>2095559340</v>
      </c>
      <c r="AB181" s="34">
        <v>1893686485</v>
      </c>
      <c r="AC181" s="33">
        <v>0</v>
      </c>
      <c r="AD181" s="18" t="s">
        <v>71</v>
      </c>
      <c r="AE181" s="18" t="s">
        <v>181</v>
      </c>
      <c r="AF181" s="18" t="s">
        <v>863</v>
      </c>
      <c r="AG181" s="18" t="s">
        <v>143</v>
      </c>
    </row>
    <row r="182" spans="1:33" ht="16.5" customHeight="1" x14ac:dyDescent="0.2">
      <c r="A182" s="21" t="s">
        <v>21</v>
      </c>
      <c r="B182" s="18" t="s">
        <v>417</v>
      </c>
      <c r="C182" s="18" t="s">
        <v>23</v>
      </c>
      <c r="D182" s="18" t="s">
        <v>1002</v>
      </c>
      <c r="E182" s="17" t="s">
        <v>1003</v>
      </c>
      <c r="F182" s="17">
        <v>2023</v>
      </c>
      <c r="G182" s="32" t="s">
        <v>1004</v>
      </c>
      <c r="H182" s="18" t="s">
        <v>27</v>
      </c>
      <c r="I182" s="17" t="s">
        <v>1005</v>
      </c>
      <c r="J182" s="32" t="s">
        <v>1006</v>
      </c>
      <c r="K182" s="18" t="s">
        <v>1007</v>
      </c>
      <c r="L182" s="18" t="s">
        <v>1016</v>
      </c>
      <c r="M182" s="19" t="s">
        <v>1017</v>
      </c>
      <c r="N182" s="19" t="s">
        <v>1014</v>
      </c>
      <c r="O182" s="19" t="s">
        <v>1018</v>
      </c>
      <c r="P182" s="25" t="s">
        <v>35</v>
      </c>
      <c r="Q182" s="25" t="s">
        <v>35</v>
      </c>
      <c r="R182" s="25" t="s">
        <v>35</v>
      </c>
      <c r="S182" s="26">
        <v>0</v>
      </c>
      <c r="T182" s="25">
        <v>0</v>
      </c>
      <c r="U182" s="18" t="s">
        <v>36</v>
      </c>
      <c r="V182" s="18" t="s">
        <v>37</v>
      </c>
      <c r="W182" s="18" t="s">
        <v>189</v>
      </c>
      <c r="X182" s="18" t="s">
        <v>435</v>
      </c>
      <c r="Y182" s="18" t="s">
        <v>40</v>
      </c>
      <c r="Z182" s="33">
        <v>4992180660</v>
      </c>
      <c r="AA182" s="33">
        <v>4992180660</v>
      </c>
      <c r="AB182" s="34">
        <v>4837276275</v>
      </c>
      <c r="AC182" s="33">
        <v>0</v>
      </c>
      <c r="AD182" s="18" t="s">
        <v>71</v>
      </c>
      <c r="AE182" s="18" t="s">
        <v>181</v>
      </c>
      <c r="AF182" s="18" t="s">
        <v>863</v>
      </c>
      <c r="AG182" s="18" t="s">
        <v>143</v>
      </c>
    </row>
    <row r="183" spans="1:33" ht="16.5" customHeight="1" x14ac:dyDescent="0.2">
      <c r="A183" s="21" t="s">
        <v>21</v>
      </c>
      <c r="B183" s="18" t="s">
        <v>417</v>
      </c>
      <c r="C183" s="18" t="s">
        <v>23</v>
      </c>
      <c r="D183" s="18" t="s">
        <v>1002</v>
      </c>
      <c r="E183" s="17" t="s">
        <v>1003</v>
      </c>
      <c r="F183" s="17">
        <v>2023</v>
      </c>
      <c r="G183" s="32" t="s">
        <v>1004</v>
      </c>
      <c r="H183" s="18" t="s">
        <v>27</v>
      </c>
      <c r="I183" s="17" t="s">
        <v>1019</v>
      </c>
      <c r="J183" s="32" t="s">
        <v>1020</v>
      </c>
      <c r="K183" s="18" t="s">
        <v>1021</v>
      </c>
      <c r="L183" s="18" t="s">
        <v>1022</v>
      </c>
      <c r="M183" s="19" t="s">
        <v>1023</v>
      </c>
      <c r="N183" s="19" t="s">
        <v>1024</v>
      </c>
      <c r="O183" s="19" t="s">
        <v>1025</v>
      </c>
      <c r="P183" s="25" t="s">
        <v>35</v>
      </c>
      <c r="Q183" s="25" t="s">
        <v>35</v>
      </c>
      <c r="R183" s="25" t="s">
        <v>35</v>
      </c>
      <c r="S183" s="26">
        <v>0</v>
      </c>
      <c r="T183" s="25">
        <v>0</v>
      </c>
      <c r="U183" s="18" t="s">
        <v>36</v>
      </c>
      <c r="V183" s="18" t="s">
        <v>37</v>
      </c>
      <c r="W183" s="18" t="s">
        <v>189</v>
      </c>
      <c r="X183" s="18" t="s">
        <v>426</v>
      </c>
      <c r="Y183" s="18" t="s">
        <v>40</v>
      </c>
      <c r="Z183" s="33">
        <v>410590000</v>
      </c>
      <c r="AA183" s="33">
        <v>410590000</v>
      </c>
      <c r="AB183" s="34">
        <v>124516800</v>
      </c>
      <c r="AC183" s="33">
        <v>0</v>
      </c>
      <c r="AD183" s="18" t="s">
        <v>71</v>
      </c>
      <c r="AE183" s="18" t="s">
        <v>427</v>
      </c>
      <c r="AF183" s="18" t="s">
        <v>1026</v>
      </c>
      <c r="AG183" s="18" t="s">
        <v>143</v>
      </c>
    </row>
    <row r="184" spans="1:33" ht="16.5" customHeight="1" x14ac:dyDescent="0.2">
      <c r="A184" s="21" t="s">
        <v>21</v>
      </c>
      <c r="B184" s="18" t="s">
        <v>417</v>
      </c>
      <c r="C184" s="18" t="s">
        <v>23</v>
      </c>
      <c r="D184" s="18" t="s">
        <v>1002</v>
      </c>
      <c r="E184" s="17" t="s">
        <v>1003</v>
      </c>
      <c r="F184" s="17">
        <v>2023</v>
      </c>
      <c r="G184" s="32" t="s">
        <v>1004</v>
      </c>
      <c r="H184" s="18" t="s">
        <v>27</v>
      </c>
      <c r="I184" s="17" t="s">
        <v>1027</v>
      </c>
      <c r="J184" s="32" t="s">
        <v>1028</v>
      </c>
      <c r="K184" s="18" t="s">
        <v>1029</v>
      </c>
      <c r="L184" s="18" t="s">
        <v>1030</v>
      </c>
      <c r="M184" s="19" t="s">
        <v>1031</v>
      </c>
      <c r="N184" s="19" t="s">
        <v>1032</v>
      </c>
      <c r="O184" s="19" t="s">
        <v>1033</v>
      </c>
      <c r="P184" s="25" t="s">
        <v>35</v>
      </c>
      <c r="Q184" s="25" t="s">
        <v>35</v>
      </c>
      <c r="R184" s="25" t="s">
        <v>35</v>
      </c>
      <c r="S184" s="26">
        <v>0</v>
      </c>
      <c r="T184" s="25">
        <v>0</v>
      </c>
      <c r="U184" s="18" t="s">
        <v>36</v>
      </c>
      <c r="V184" s="18" t="s">
        <v>37</v>
      </c>
      <c r="W184" s="18" t="s">
        <v>189</v>
      </c>
      <c r="X184" s="18" t="s">
        <v>435</v>
      </c>
      <c r="Y184" s="18" t="s">
        <v>40</v>
      </c>
      <c r="Z184" s="33">
        <v>486906000</v>
      </c>
      <c r="AA184" s="33">
        <v>486906000</v>
      </c>
      <c r="AB184" s="34">
        <v>457462000</v>
      </c>
      <c r="AC184" s="33">
        <v>0</v>
      </c>
      <c r="AD184" s="18" t="s">
        <v>71</v>
      </c>
      <c r="AE184" s="18" t="s">
        <v>445</v>
      </c>
      <c r="AF184" s="18" t="s">
        <v>1034</v>
      </c>
      <c r="AG184" s="18" t="s">
        <v>293</v>
      </c>
    </row>
    <row r="185" spans="1:33" ht="16.5" customHeight="1" x14ac:dyDescent="0.2">
      <c r="A185" s="21" t="s">
        <v>21</v>
      </c>
      <c r="B185" s="18" t="s">
        <v>417</v>
      </c>
      <c r="C185" s="18" t="s">
        <v>23</v>
      </c>
      <c r="D185" s="18" t="s">
        <v>1002</v>
      </c>
      <c r="E185" s="17" t="s">
        <v>1003</v>
      </c>
      <c r="F185" s="17">
        <v>2023</v>
      </c>
      <c r="G185" s="32" t="s">
        <v>1004</v>
      </c>
      <c r="H185" s="18" t="s">
        <v>27</v>
      </c>
      <c r="I185" s="17" t="s">
        <v>1027</v>
      </c>
      <c r="J185" s="32" t="s">
        <v>1028</v>
      </c>
      <c r="K185" s="18" t="s">
        <v>1029</v>
      </c>
      <c r="L185" s="18" t="s">
        <v>1035</v>
      </c>
      <c r="M185" s="19" t="s">
        <v>1036</v>
      </c>
      <c r="N185" s="19" t="s">
        <v>265</v>
      </c>
      <c r="O185" s="19" t="s">
        <v>1037</v>
      </c>
      <c r="P185" s="25" t="s">
        <v>35</v>
      </c>
      <c r="Q185" s="25" t="s">
        <v>35</v>
      </c>
      <c r="R185" s="25" t="s">
        <v>35</v>
      </c>
      <c r="S185" s="26">
        <v>0</v>
      </c>
      <c r="T185" s="25">
        <v>0</v>
      </c>
      <c r="U185" s="18" t="s">
        <v>36</v>
      </c>
      <c r="V185" s="18" t="s">
        <v>37</v>
      </c>
      <c r="W185" s="18" t="s">
        <v>189</v>
      </c>
      <c r="X185" s="18" t="s">
        <v>435</v>
      </c>
      <c r="Y185" s="18" t="s">
        <v>40</v>
      </c>
      <c r="Z185" s="33">
        <v>1478955000</v>
      </c>
      <c r="AA185" s="33">
        <v>1478955000</v>
      </c>
      <c r="AB185" s="34">
        <v>916261400</v>
      </c>
      <c r="AC185" s="33">
        <v>0</v>
      </c>
      <c r="AD185" s="18" t="s">
        <v>71</v>
      </c>
      <c r="AE185" s="18" t="s">
        <v>445</v>
      </c>
      <c r="AF185" s="18" t="s">
        <v>446</v>
      </c>
      <c r="AG185" s="18" t="s">
        <v>74</v>
      </c>
    </row>
    <row r="186" spans="1:33" ht="16.5" customHeight="1" x14ac:dyDescent="0.2">
      <c r="A186" s="21" t="s">
        <v>21</v>
      </c>
      <c r="B186" s="18" t="s">
        <v>417</v>
      </c>
      <c r="C186" s="18" t="s">
        <v>23</v>
      </c>
      <c r="D186" s="18" t="s">
        <v>1002</v>
      </c>
      <c r="E186" s="17" t="s">
        <v>1003</v>
      </c>
      <c r="F186" s="17">
        <v>2023</v>
      </c>
      <c r="G186" s="32" t="s">
        <v>1004</v>
      </c>
      <c r="H186" s="18" t="s">
        <v>27</v>
      </c>
      <c r="I186" s="17" t="s">
        <v>1027</v>
      </c>
      <c r="J186" s="32" t="s">
        <v>1028</v>
      </c>
      <c r="K186" s="18" t="s">
        <v>1029</v>
      </c>
      <c r="L186" s="18" t="s">
        <v>1038</v>
      </c>
      <c r="M186" s="19" t="s">
        <v>1039</v>
      </c>
      <c r="N186" s="19" t="s">
        <v>1040</v>
      </c>
      <c r="O186" s="19" t="s">
        <v>1041</v>
      </c>
      <c r="P186" s="25" t="s">
        <v>35</v>
      </c>
      <c r="Q186" s="25" t="s">
        <v>35</v>
      </c>
      <c r="R186" s="25" t="s">
        <v>35</v>
      </c>
      <c r="S186" s="26">
        <v>0</v>
      </c>
      <c r="T186" s="25">
        <v>0</v>
      </c>
      <c r="U186" s="18" t="s">
        <v>36</v>
      </c>
      <c r="V186" s="18" t="s">
        <v>37</v>
      </c>
      <c r="W186" s="18" t="s">
        <v>189</v>
      </c>
      <c r="X186" s="18" t="s">
        <v>435</v>
      </c>
      <c r="Y186" s="18" t="s">
        <v>40</v>
      </c>
      <c r="Z186" s="33">
        <v>20692513000</v>
      </c>
      <c r="AA186" s="33">
        <v>20692513000</v>
      </c>
      <c r="AB186" s="34">
        <v>13001959873</v>
      </c>
      <c r="AC186" s="33">
        <v>0</v>
      </c>
      <c r="AD186" s="18" t="s">
        <v>71</v>
      </c>
      <c r="AE186" s="18" t="s">
        <v>445</v>
      </c>
      <c r="AF186" s="18" t="s">
        <v>912</v>
      </c>
      <c r="AG186" s="18" t="s">
        <v>293</v>
      </c>
    </row>
    <row r="187" spans="1:33" ht="16.5" customHeight="1" x14ac:dyDescent="0.2">
      <c r="A187" s="21" t="s">
        <v>21</v>
      </c>
      <c r="B187" s="18" t="s">
        <v>417</v>
      </c>
      <c r="C187" s="18" t="s">
        <v>23</v>
      </c>
      <c r="D187" s="18" t="s">
        <v>1002</v>
      </c>
      <c r="E187" s="17" t="s">
        <v>1003</v>
      </c>
      <c r="F187" s="17">
        <v>2023</v>
      </c>
      <c r="G187" s="32" t="s">
        <v>1004</v>
      </c>
      <c r="H187" s="18" t="s">
        <v>27</v>
      </c>
      <c r="I187" s="17" t="s">
        <v>1027</v>
      </c>
      <c r="J187" s="32" t="s">
        <v>1028</v>
      </c>
      <c r="K187" s="18" t="s">
        <v>1029</v>
      </c>
      <c r="L187" s="18" t="s">
        <v>1042</v>
      </c>
      <c r="M187" s="19" t="s">
        <v>1043</v>
      </c>
      <c r="N187" s="19" t="s">
        <v>1044</v>
      </c>
      <c r="O187" s="19" t="s">
        <v>1045</v>
      </c>
      <c r="P187" s="25" t="s">
        <v>35</v>
      </c>
      <c r="Q187" s="25" t="s">
        <v>35</v>
      </c>
      <c r="R187" s="25" t="s">
        <v>35</v>
      </c>
      <c r="S187" s="26">
        <v>0</v>
      </c>
      <c r="T187" s="25">
        <v>0</v>
      </c>
      <c r="U187" s="18" t="s">
        <v>36</v>
      </c>
      <c r="V187" s="18" t="s">
        <v>37</v>
      </c>
      <c r="W187" s="18" t="s">
        <v>189</v>
      </c>
      <c r="X187" s="18" t="s">
        <v>435</v>
      </c>
      <c r="Y187" s="18" t="s">
        <v>40</v>
      </c>
      <c r="Z187" s="33">
        <v>2674675000</v>
      </c>
      <c r="AA187" s="33">
        <v>2674675000</v>
      </c>
      <c r="AB187" s="34">
        <v>2288493887</v>
      </c>
      <c r="AC187" s="33">
        <v>0</v>
      </c>
      <c r="AD187" s="18" t="s">
        <v>71</v>
      </c>
      <c r="AE187" s="18" t="s">
        <v>445</v>
      </c>
      <c r="AF187" s="18" t="s">
        <v>912</v>
      </c>
      <c r="AG187" s="18" t="s">
        <v>293</v>
      </c>
    </row>
    <row r="188" spans="1:33" ht="16.5" customHeight="1" x14ac:dyDescent="0.2">
      <c r="A188" s="21" t="s">
        <v>21</v>
      </c>
      <c r="B188" s="18" t="s">
        <v>417</v>
      </c>
      <c r="C188" s="18" t="s">
        <v>23</v>
      </c>
      <c r="D188" s="18" t="s">
        <v>1002</v>
      </c>
      <c r="E188" s="17" t="s">
        <v>1003</v>
      </c>
      <c r="F188" s="17">
        <v>2023</v>
      </c>
      <c r="G188" s="32" t="s">
        <v>1004</v>
      </c>
      <c r="H188" s="18" t="s">
        <v>27</v>
      </c>
      <c r="I188" s="17" t="s">
        <v>1027</v>
      </c>
      <c r="J188" s="32" t="s">
        <v>1028</v>
      </c>
      <c r="K188" s="18" t="s">
        <v>1029</v>
      </c>
      <c r="L188" s="18" t="s">
        <v>1046</v>
      </c>
      <c r="M188" s="19" t="s">
        <v>1047</v>
      </c>
      <c r="N188" s="19" t="s">
        <v>1048</v>
      </c>
      <c r="O188" s="19" t="s">
        <v>1044</v>
      </c>
      <c r="P188" s="25" t="s">
        <v>35</v>
      </c>
      <c r="Q188" s="25" t="s">
        <v>35</v>
      </c>
      <c r="R188" s="25" t="s">
        <v>35</v>
      </c>
      <c r="S188" s="26">
        <v>0</v>
      </c>
      <c r="T188" s="25">
        <v>0</v>
      </c>
      <c r="U188" s="18" t="s">
        <v>36</v>
      </c>
      <c r="V188" s="18" t="s">
        <v>37</v>
      </c>
      <c r="W188" s="18" t="s">
        <v>189</v>
      </c>
      <c r="X188" s="18" t="s">
        <v>435</v>
      </c>
      <c r="Y188" s="18" t="s">
        <v>40</v>
      </c>
      <c r="Z188" s="33">
        <v>14652787000</v>
      </c>
      <c r="AA188" s="33">
        <v>14652787000</v>
      </c>
      <c r="AB188" s="34">
        <v>9187698181</v>
      </c>
      <c r="AC188" s="33">
        <v>0</v>
      </c>
      <c r="AD188" s="18" t="s">
        <v>71</v>
      </c>
      <c r="AE188" s="18" t="s">
        <v>445</v>
      </c>
      <c r="AF188" s="18" t="s">
        <v>912</v>
      </c>
      <c r="AG188" s="18" t="s">
        <v>293</v>
      </c>
    </row>
    <row r="189" spans="1:33" ht="16.5" customHeight="1" x14ac:dyDescent="0.2">
      <c r="A189" s="21" t="s">
        <v>21</v>
      </c>
      <c r="B189" s="18" t="s">
        <v>417</v>
      </c>
      <c r="C189" s="18" t="s">
        <v>23</v>
      </c>
      <c r="D189" s="18" t="s">
        <v>1002</v>
      </c>
      <c r="E189" s="17" t="s">
        <v>1003</v>
      </c>
      <c r="F189" s="17">
        <v>2023</v>
      </c>
      <c r="G189" s="32" t="s">
        <v>1004</v>
      </c>
      <c r="H189" s="18" t="s">
        <v>27</v>
      </c>
      <c r="I189" s="17" t="s">
        <v>1027</v>
      </c>
      <c r="J189" s="32" t="s">
        <v>1028</v>
      </c>
      <c r="K189" s="18" t="s">
        <v>1029</v>
      </c>
      <c r="L189" s="18" t="s">
        <v>1049</v>
      </c>
      <c r="M189" s="19" t="s">
        <v>1050</v>
      </c>
      <c r="N189" s="19" t="s">
        <v>1051</v>
      </c>
      <c r="O189" s="19" t="s">
        <v>1052</v>
      </c>
      <c r="P189" s="25" t="s">
        <v>35</v>
      </c>
      <c r="Q189" s="25" t="s">
        <v>35</v>
      </c>
      <c r="R189" s="25" t="s">
        <v>35</v>
      </c>
      <c r="S189" s="26">
        <v>0</v>
      </c>
      <c r="T189" s="25">
        <v>0</v>
      </c>
      <c r="U189" s="18" t="s">
        <v>36</v>
      </c>
      <c r="V189" s="18" t="s">
        <v>37</v>
      </c>
      <c r="W189" s="18" t="s">
        <v>189</v>
      </c>
      <c r="X189" s="18" t="s">
        <v>435</v>
      </c>
      <c r="Y189" s="18" t="s">
        <v>40</v>
      </c>
      <c r="Z189" s="33">
        <v>2115942000</v>
      </c>
      <c r="AA189" s="33">
        <v>2115942000</v>
      </c>
      <c r="AB189" s="34">
        <v>816617000</v>
      </c>
      <c r="AC189" s="33">
        <v>0</v>
      </c>
      <c r="AD189" s="18" t="s">
        <v>71</v>
      </c>
      <c r="AE189" s="18" t="s">
        <v>445</v>
      </c>
      <c r="AF189" s="18" t="s">
        <v>912</v>
      </c>
      <c r="AG189" s="18" t="s">
        <v>293</v>
      </c>
    </row>
    <row r="190" spans="1:33" ht="16.5" customHeight="1" x14ac:dyDescent="0.2">
      <c r="A190" s="21" t="s">
        <v>21</v>
      </c>
      <c r="B190" s="18" t="s">
        <v>417</v>
      </c>
      <c r="C190" s="18" t="s">
        <v>23</v>
      </c>
      <c r="D190" s="18" t="s">
        <v>1002</v>
      </c>
      <c r="E190" s="17" t="s">
        <v>1003</v>
      </c>
      <c r="F190" s="17">
        <v>2023</v>
      </c>
      <c r="G190" s="32" t="s">
        <v>1004</v>
      </c>
      <c r="H190" s="18" t="s">
        <v>27</v>
      </c>
      <c r="I190" s="17" t="s">
        <v>1053</v>
      </c>
      <c r="J190" s="32" t="s">
        <v>1054</v>
      </c>
      <c r="K190" s="18" t="s">
        <v>1055</v>
      </c>
      <c r="L190" s="18" t="s">
        <v>1056</v>
      </c>
      <c r="M190" s="19" t="s">
        <v>1057</v>
      </c>
      <c r="N190" s="19" t="s">
        <v>1058</v>
      </c>
      <c r="O190" s="19" t="s">
        <v>1059</v>
      </c>
      <c r="P190" s="25" t="s">
        <v>35</v>
      </c>
      <c r="Q190" s="25" t="s">
        <v>35</v>
      </c>
      <c r="R190" s="25" t="s">
        <v>35</v>
      </c>
      <c r="S190" s="26">
        <v>0</v>
      </c>
      <c r="T190" s="25">
        <v>0</v>
      </c>
      <c r="U190" s="18" t="s">
        <v>36</v>
      </c>
      <c r="V190" s="18" t="s">
        <v>37</v>
      </c>
      <c r="W190" s="18" t="s">
        <v>189</v>
      </c>
      <c r="X190" s="18" t="s">
        <v>435</v>
      </c>
      <c r="Y190" s="18" t="s">
        <v>40</v>
      </c>
      <c r="Z190" s="33">
        <v>25275298057</v>
      </c>
      <c r="AA190" s="33">
        <v>25275298057</v>
      </c>
      <c r="AB190" s="34">
        <v>15942375010</v>
      </c>
      <c r="AC190" s="33">
        <v>0</v>
      </c>
      <c r="AD190" s="18" t="s">
        <v>71</v>
      </c>
      <c r="AE190" s="18" t="s">
        <v>445</v>
      </c>
      <c r="AF190" s="18" t="s">
        <v>454</v>
      </c>
      <c r="AG190" s="18" t="s">
        <v>293</v>
      </c>
    </row>
    <row r="191" spans="1:33" ht="16.5" customHeight="1" x14ac:dyDescent="0.2">
      <c r="A191" s="21" t="s">
        <v>21</v>
      </c>
      <c r="B191" s="18" t="s">
        <v>376</v>
      </c>
      <c r="C191" s="18" t="s">
        <v>23</v>
      </c>
      <c r="D191" s="18" t="s">
        <v>1060</v>
      </c>
      <c r="E191" s="17" t="s">
        <v>1061</v>
      </c>
      <c r="F191" s="17">
        <v>2023</v>
      </c>
      <c r="G191" s="32" t="s">
        <v>1062</v>
      </c>
      <c r="H191" s="18" t="s">
        <v>27</v>
      </c>
      <c r="I191" s="17" t="s">
        <v>1063</v>
      </c>
      <c r="J191" s="32" t="s">
        <v>1064</v>
      </c>
      <c r="K191" s="18" t="s">
        <v>1065</v>
      </c>
      <c r="L191" s="18" t="s">
        <v>1066</v>
      </c>
      <c r="M191" s="19" t="s">
        <v>32</v>
      </c>
      <c r="N191" s="19" t="s">
        <v>32</v>
      </c>
      <c r="O191" s="19" t="s">
        <v>528</v>
      </c>
      <c r="P191" s="25" t="s">
        <v>35</v>
      </c>
      <c r="Q191" s="25" t="s">
        <v>35</v>
      </c>
      <c r="R191" s="25" t="s">
        <v>35</v>
      </c>
      <c r="S191" s="26">
        <v>0</v>
      </c>
      <c r="T191" s="25">
        <v>0</v>
      </c>
      <c r="U191" s="18" t="s">
        <v>36</v>
      </c>
      <c r="V191" s="18" t="s">
        <v>37</v>
      </c>
      <c r="W191" s="18" t="s">
        <v>331</v>
      </c>
      <c r="X191" s="18" t="s">
        <v>344</v>
      </c>
      <c r="Y191" s="18" t="s">
        <v>40</v>
      </c>
      <c r="Z191" s="33">
        <v>5656985995</v>
      </c>
      <c r="AA191" s="33">
        <v>5656985995</v>
      </c>
      <c r="AB191" s="34">
        <v>2356914453</v>
      </c>
      <c r="AC191" s="33">
        <v>0</v>
      </c>
      <c r="AD191" s="18" t="s">
        <v>243</v>
      </c>
      <c r="AE191" s="18" t="s">
        <v>1067</v>
      </c>
      <c r="AF191" s="18" t="s">
        <v>1068</v>
      </c>
      <c r="AG191" s="18" t="s">
        <v>293</v>
      </c>
    </row>
    <row r="192" spans="1:33" ht="16.5" customHeight="1" x14ac:dyDescent="0.2">
      <c r="A192" s="21" t="s">
        <v>21</v>
      </c>
      <c r="B192" s="18" t="s">
        <v>652</v>
      </c>
      <c r="C192" s="18" t="s">
        <v>23</v>
      </c>
      <c r="D192" s="18" t="s">
        <v>1069</v>
      </c>
      <c r="E192" s="17" t="s">
        <v>1070</v>
      </c>
      <c r="F192" s="17">
        <v>2023</v>
      </c>
      <c r="G192" s="32" t="s">
        <v>1071</v>
      </c>
      <c r="H192" s="18" t="s">
        <v>27</v>
      </c>
      <c r="I192" s="17" t="s">
        <v>1072</v>
      </c>
      <c r="J192" s="32" t="s">
        <v>1073</v>
      </c>
      <c r="K192" s="18" t="s">
        <v>1074</v>
      </c>
      <c r="L192" s="18" t="s">
        <v>1075</v>
      </c>
      <c r="M192" s="19" t="s">
        <v>1076</v>
      </c>
      <c r="N192" s="19" t="s">
        <v>1077</v>
      </c>
      <c r="O192" s="19" t="s">
        <v>1078</v>
      </c>
      <c r="P192" s="25" t="s">
        <v>35</v>
      </c>
      <c r="Q192" s="25" t="s">
        <v>35</v>
      </c>
      <c r="R192" s="25" t="s">
        <v>35</v>
      </c>
      <c r="S192" s="26">
        <v>0</v>
      </c>
      <c r="T192" s="25">
        <v>0</v>
      </c>
      <c r="U192" s="18" t="s">
        <v>36</v>
      </c>
      <c r="V192" s="18" t="s">
        <v>37</v>
      </c>
      <c r="W192" s="18" t="s">
        <v>38</v>
      </c>
      <c r="X192" s="18" t="s">
        <v>242</v>
      </c>
      <c r="Y192" s="18" t="s">
        <v>40</v>
      </c>
      <c r="Z192" s="33">
        <v>221320000</v>
      </c>
      <c r="AA192" s="33">
        <v>221320000</v>
      </c>
      <c r="AB192" s="34">
        <v>212852500</v>
      </c>
      <c r="AC192" s="33">
        <v>0</v>
      </c>
      <c r="AD192" s="18" t="s">
        <v>71</v>
      </c>
      <c r="AE192" s="18" t="s">
        <v>663</v>
      </c>
      <c r="AF192" s="18" t="s">
        <v>664</v>
      </c>
      <c r="AG192" s="18" t="s">
        <v>665</v>
      </c>
    </row>
    <row r="193" spans="1:33" ht="16.5" customHeight="1" x14ac:dyDescent="0.2">
      <c r="A193" s="21" t="s">
        <v>21</v>
      </c>
      <c r="B193" s="18" t="s">
        <v>124</v>
      </c>
      <c r="C193" s="18" t="s">
        <v>23</v>
      </c>
      <c r="D193" s="18" t="s">
        <v>1079</v>
      </c>
      <c r="E193" s="17" t="s">
        <v>1080</v>
      </c>
      <c r="F193" s="17">
        <v>2023</v>
      </c>
      <c r="G193" s="32" t="s">
        <v>1081</v>
      </c>
      <c r="H193" s="18" t="s">
        <v>27</v>
      </c>
      <c r="I193" s="17" t="s">
        <v>1082</v>
      </c>
      <c r="J193" s="32" t="s">
        <v>1083</v>
      </c>
      <c r="K193" s="18" t="s">
        <v>1084</v>
      </c>
      <c r="L193" s="18" t="s">
        <v>1085</v>
      </c>
      <c r="M193" s="19">
        <v>22125</v>
      </c>
      <c r="N193" s="19">
        <v>4889</v>
      </c>
      <c r="O193" s="19">
        <v>1596</v>
      </c>
      <c r="P193" s="25" t="s">
        <v>35</v>
      </c>
      <c r="Q193" s="25" t="s">
        <v>35</v>
      </c>
      <c r="R193" s="25" t="s">
        <v>35</v>
      </c>
      <c r="S193" s="26">
        <v>0</v>
      </c>
      <c r="T193" s="25">
        <v>0</v>
      </c>
      <c r="U193" s="18" t="s">
        <v>36</v>
      </c>
      <c r="V193" s="18" t="s">
        <v>37</v>
      </c>
      <c r="W193" s="18" t="s">
        <v>38</v>
      </c>
      <c r="X193" s="18" t="s">
        <v>39</v>
      </c>
      <c r="Y193" s="18" t="s">
        <v>40</v>
      </c>
      <c r="Z193" s="33">
        <v>595960014</v>
      </c>
      <c r="AA193" s="33">
        <v>595960014</v>
      </c>
      <c r="AB193" s="34">
        <v>545578197</v>
      </c>
      <c r="AC193" s="33">
        <v>0</v>
      </c>
      <c r="AD193" s="18" t="s">
        <v>71</v>
      </c>
      <c r="AE193" s="18" t="s">
        <v>222</v>
      </c>
      <c r="AF193" s="18" t="s">
        <v>1086</v>
      </c>
      <c r="AG193" s="18" t="s">
        <v>143</v>
      </c>
    </row>
    <row r="194" spans="1:33" ht="16.5" customHeight="1" x14ac:dyDescent="0.2">
      <c r="A194" s="21" t="s">
        <v>21</v>
      </c>
      <c r="B194" s="18" t="s">
        <v>124</v>
      </c>
      <c r="C194" s="18" t="s">
        <v>23</v>
      </c>
      <c r="D194" s="18" t="s">
        <v>1079</v>
      </c>
      <c r="E194" s="17" t="s">
        <v>1080</v>
      </c>
      <c r="F194" s="17">
        <v>2023</v>
      </c>
      <c r="G194" s="32" t="s">
        <v>1081</v>
      </c>
      <c r="H194" s="18" t="s">
        <v>27</v>
      </c>
      <c r="I194" s="17" t="s">
        <v>1082</v>
      </c>
      <c r="J194" s="32" t="s">
        <v>1083</v>
      </c>
      <c r="K194" s="18" t="s">
        <v>1084</v>
      </c>
      <c r="L194" s="18" t="s">
        <v>1087</v>
      </c>
      <c r="M194" s="19">
        <v>2034</v>
      </c>
      <c r="N194" s="19">
        <v>1075</v>
      </c>
      <c r="O194" s="19">
        <v>1075</v>
      </c>
      <c r="P194" s="25" t="s">
        <v>35</v>
      </c>
      <c r="Q194" s="25" t="s">
        <v>35</v>
      </c>
      <c r="R194" s="25" t="s">
        <v>35</v>
      </c>
      <c r="S194" s="26">
        <v>0</v>
      </c>
      <c r="T194" s="25">
        <v>0</v>
      </c>
      <c r="U194" s="18" t="s">
        <v>36</v>
      </c>
      <c r="V194" s="31" t="s">
        <v>37</v>
      </c>
      <c r="W194" s="18" t="s">
        <v>38</v>
      </c>
      <c r="X194" s="31" t="s">
        <v>39</v>
      </c>
      <c r="Y194" s="18" t="s">
        <v>40</v>
      </c>
      <c r="Z194" s="33">
        <v>77475946</v>
      </c>
      <c r="AA194" s="33">
        <v>77475946</v>
      </c>
      <c r="AB194" s="34">
        <v>53229980</v>
      </c>
      <c r="AC194" s="33">
        <v>0</v>
      </c>
      <c r="AD194" s="18" t="s">
        <v>71</v>
      </c>
      <c r="AE194" s="18" t="s">
        <v>222</v>
      </c>
      <c r="AF194" s="18" t="s">
        <v>1086</v>
      </c>
      <c r="AG194" s="18" t="s">
        <v>143</v>
      </c>
    </row>
    <row r="195" spans="1:33" ht="16.5" customHeight="1" x14ac:dyDescent="0.2">
      <c r="A195" s="21" t="s">
        <v>21</v>
      </c>
      <c r="B195" s="18" t="s">
        <v>124</v>
      </c>
      <c r="C195" s="18" t="s">
        <v>23</v>
      </c>
      <c r="D195" s="18" t="s">
        <v>1079</v>
      </c>
      <c r="E195" s="17" t="s">
        <v>1080</v>
      </c>
      <c r="F195" s="17">
        <v>2023</v>
      </c>
      <c r="G195" s="32" t="s">
        <v>1081</v>
      </c>
      <c r="H195" s="18" t="s">
        <v>27</v>
      </c>
      <c r="I195" s="17" t="s">
        <v>1088</v>
      </c>
      <c r="J195" s="32" t="s">
        <v>1089</v>
      </c>
      <c r="K195" s="18" t="s">
        <v>1090</v>
      </c>
      <c r="L195" s="18" t="s">
        <v>1091</v>
      </c>
      <c r="M195" s="19">
        <v>99</v>
      </c>
      <c r="N195" s="19">
        <v>99</v>
      </c>
      <c r="O195" s="19">
        <v>99</v>
      </c>
      <c r="P195" s="25" t="s">
        <v>35</v>
      </c>
      <c r="Q195" s="25" t="s">
        <v>35</v>
      </c>
      <c r="R195" s="25" t="s">
        <v>35</v>
      </c>
      <c r="S195" s="26">
        <v>0</v>
      </c>
      <c r="T195" s="25">
        <v>0</v>
      </c>
      <c r="U195" s="18" t="s">
        <v>36</v>
      </c>
      <c r="V195" s="18" t="s">
        <v>37</v>
      </c>
      <c r="W195" s="18" t="s">
        <v>38</v>
      </c>
      <c r="X195" s="18" t="s">
        <v>39</v>
      </c>
      <c r="Y195" s="18" t="s">
        <v>40</v>
      </c>
      <c r="Z195" s="33">
        <v>2173061000</v>
      </c>
      <c r="AA195" s="33">
        <v>2173061000</v>
      </c>
      <c r="AB195" s="34">
        <v>979954885</v>
      </c>
      <c r="AC195" s="33">
        <v>0</v>
      </c>
      <c r="AD195" s="18" t="s">
        <v>71</v>
      </c>
      <c r="AE195" s="18" t="s">
        <v>222</v>
      </c>
      <c r="AF195" s="18" t="s">
        <v>1086</v>
      </c>
      <c r="AG195" s="18" t="s">
        <v>143</v>
      </c>
    </row>
    <row r="196" spans="1:33" ht="16.5" customHeight="1" x14ac:dyDescent="0.2">
      <c r="A196" s="21" t="s">
        <v>21</v>
      </c>
      <c r="B196" s="18" t="s">
        <v>277</v>
      </c>
      <c r="C196" s="18" t="s">
        <v>1092</v>
      </c>
      <c r="D196" s="18" t="s">
        <v>1093</v>
      </c>
      <c r="E196" s="17" t="s">
        <v>1094</v>
      </c>
      <c r="F196" s="17">
        <v>2023</v>
      </c>
      <c r="G196" s="32" t="s">
        <v>1095</v>
      </c>
      <c r="H196" s="18" t="s">
        <v>27</v>
      </c>
      <c r="I196" s="17" t="s">
        <v>1096</v>
      </c>
      <c r="J196" s="32" t="s">
        <v>1097</v>
      </c>
      <c r="K196" s="18" t="s">
        <v>1098</v>
      </c>
      <c r="L196" s="18" t="s">
        <v>1099</v>
      </c>
      <c r="M196" s="19" t="s">
        <v>48</v>
      </c>
      <c r="N196" s="19" t="s">
        <v>1100</v>
      </c>
      <c r="O196" s="19" t="s">
        <v>1101</v>
      </c>
      <c r="P196" s="25" t="s">
        <v>35</v>
      </c>
      <c r="Q196" s="25" t="s">
        <v>35</v>
      </c>
      <c r="R196" s="25" t="s">
        <v>35</v>
      </c>
      <c r="S196" s="26">
        <v>0</v>
      </c>
      <c r="T196" s="25">
        <v>0</v>
      </c>
      <c r="U196" s="18" t="s">
        <v>36</v>
      </c>
      <c r="V196" s="18" t="s">
        <v>37</v>
      </c>
      <c r="W196" s="18" t="s">
        <v>331</v>
      </c>
      <c r="X196" s="18" t="s">
        <v>332</v>
      </c>
      <c r="Y196" s="18" t="s">
        <v>40</v>
      </c>
      <c r="Z196" s="33">
        <v>36978138858</v>
      </c>
      <c r="AA196" s="33">
        <v>36978138858</v>
      </c>
      <c r="AB196" s="34">
        <v>36010383385</v>
      </c>
      <c r="AC196" s="33">
        <v>0</v>
      </c>
      <c r="AD196" s="18" t="s">
        <v>299</v>
      </c>
      <c r="AE196" s="18" t="s">
        <v>300</v>
      </c>
      <c r="AF196" s="18" t="s">
        <v>301</v>
      </c>
      <c r="AG196" s="18" t="s">
        <v>302</v>
      </c>
    </row>
    <row r="197" spans="1:33" ht="16.5" customHeight="1" x14ac:dyDescent="0.2">
      <c r="A197" s="21" t="s">
        <v>21</v>
      </c>
      <c r="B197" s="18" t="s">
        <v>277</v>
      </c>
      <c r="C197" s="18" t="s">
        <v>1092</v>
      </c>
      <c r="D197" s="18" t="s">
        <v>1102</v>
      </c>
      <c r="E197" s="17" t="s">
        <v>1103</v>
      </c>
      <c r="F197" s="17">
        <v>2023</v>
      </c>
      <c r="G197" s="32" t="s">
        <v>1104</v>
      </c>
      <c r="H197" s="18" t="s">
        <v>27</v>
      </c>
      <c r="I197" s="17" t="s">
        <v>1105</v>
      </c>
      <c r="J197" s="32" t="s">
        <v>1106</v>
      </c>
      <c r="K197" s="18" t="s">
        <v>1107</v>
      </c>
      <c r="L197" s="18" t="s">
        <v>1108</v>
      </c>
      <c r="M197" s="19" t="s">
        <v>285</v>
      </c>
      <c r="N197" s="19" t="s">
        <v>1109</v>
      </c>
      <c r="O197" s="19" t="s">
        <v>1110</v>
      </c>
      <c r="P197" s="25" t="s">
        <v>35</v>
      </c>
      <c r="Q197" s="25" t="s">
        <v>35</v>
      </c>
      <c r="R197" s="25" t="s">
        <v>35</v>
      </c>
      <c r="S197" s="26">
        <v>0</v>
      </c>
      <c r="T197" s="25">
        <v>0</v>
      </c>
      <c r="U197" s="18" t="s">
        <v>36</v>
      </c>
      <c r="V197" s="18" t="s">
        <v>37</v>
      </c>
      <c r="W197" s="18" t="s">
        <v>331</v>
      </c>
      <c r="X197" s="18" t="s">
        <v>332</v>
      </c>
      <c r="Y197" s="18" t="s">
        <v>40</v>
      </c>
      <c r="Z197" s="33">
        <v>1622796544212</v>
      </c>
      <c r="AA197" s="33">
        <v>1622796544212</v>
      </c>
      <c r="AB197" s="34">
        <v>1622796544041</v>
      </c>
      <c r="AC197" s="33">
        <v>0</v>
      </c>
      <c r="AD197" s="18" t="s">
        <v>299</v>
      </c>
      <c r="AE197" s="18" t="s">
        <v>1111</v>
      </c>
      <c r="AF197" s="18" t="s">
        <v>1112</v>
      </c>
      <c r="AG197" s="18" t="s">
        <v>293</v>
      </c>
    </row>
    <row r="198" spans="1:33" ht="16.5" customHeight="1" x14ac:dyDescent="0.2">
      <c r="A198" s="21" t="s">
        <v>21</v>
      </c>
      <c r="B198" s="18" t="s">
        <v>124</v>
      </c>
      <c r="C198" s="18" t="s">
        <v>23</v>
      </c>
      <c r="D198" s="18" t="s">
        <v>1113</v>
      </c>
      <c r="E198" s="17" t="s">
        <v>1114</v>
      </c>
      <c r="F198" s="17">
        <v>2023</v>
      </c>
      <c r="G198" s="32" t="s">
        <v>1115</v>
      </c>
      <c r="H198" s="18" t="s">
        <v>27</v>
      </c>
      <c r="I198" s="17" t="s">
        <v>1116</v>
      </c>
      <c r="J198" s="32" t="s">
        <v>1117</v>
      </c>
      <c r="K198" s="18" t="s">
        <v>1118</v>
      </c>
      <c r="L198" s="18" t="s">
        <v>1119</v>
      </c>
      <c r="M198" s="19">
        <v>53307</v>
      </c>
      <c r="N198" s="19">
        <v>44010</v>
      </c>
      <c r="O198" s="19">
        <v>21422</v>
      </c>
      <c r="P198" s="25" t="s">
        <v>35</v>
      </c>
      <c r="Q198" s="25" t="s">
        <v>35</v>
      </c>
      <c r="R198" s="25" t="s">
        <v>35</v>
      </c>
      <c r="S198" s="26">
        <v>0</v>
      </c>
      <c r="T198" s="25">
        <v>0</v>
      </c>
      <c r="U198" s="18" t="s">
        <v>36</v>
      </c>
      <c r="V198" s="18" t="s">
        <v>37</v>
      </c>
      <c r="W198" s="18" t="s">
        <v>38</v>
      </c>
      <c r="X198" s="31" t="s">
        <v>1120</v>
      </c>
      <c r="Y198" s="18" t="s">
        <v>40</v>
      </c>
      <c r="Z198" s="33">
        <v>389034983335</v>
      </c>
      <c r="AA198" s="33">
        <v>389034983335</v>
      </c>
      <c r="AB198" s="34">
        <v>271981459375</v>
      </c>
      <c r="AC198" s="33">
        <v>0</v>
      </c>
      <c r="AD198" s="18" t="s">
        <v>71</v>
      </c>
      <c r="AE198" s="18" t="s">
        <v>222</v>
      </c>
      <c r="AF198" s="18" t="s">
        <v>236</v>
      </c>
      <c r="AG198" s="18" t="s">
        <v>143</v>
      </c>
    </row>
    <row r="199" spans="1:33" ht="16.5" customHeight="1" x14ac:dyDescent="0.2">
      <c r="A199" s="21" t="s">
        <v>21</v>
      </c>
      <c r="B199" s="18" t="s">
        <v>124</v>
      </c>
      <c r="C199" s="18" t="s">
        <v>23</v>
      </c>
      <c r="D199" s="18" t="s">
        <v>1113</v>
      </c>
      <c r="E199" s="17" t="s">
        <v>1114</v>
      </c>
      <c r="F199" s="17">
        <v>2023</v>
      </c>
      <c r="G199" s="32" t="s">
        <v>1115</v>
      </c>
      <c r="H199" s="18" t="s">
        <v>27</v>
      </c>
      <c r="I199" s="17" t="s">
        <v>1116</v>
      </c>
      <c r="J199" s="32" t="s">
        <v>1117</v>
      </c>
      <c r="K199" s="18" t="s">
        <v>1118</v>
      </c>
      <c r="L199" s="18" t="s">
        <v>1122</v>
      </c>
      <c r="M199" s="19">
        <v>32000</v>
      </c>
      <c r="N199" s="19">
        <v>20753</v>
      </c>
      <c r="O199" s="19">
        <v>8547</v>
      </c>
      <c r="P199" s="25" t="s">
        <v>35</v>
      </c>
      <c r="Q199" s="25" t="s">
        <v>35</v>
      </c>
      <c r="R199" s="25" t="s">
        <v>35</v>
      </c>
      <c r="S199" s="26">
        <v>0</v>
      </c>
      <c r="T199" s="25">
        <v>0</v>
      </c>
      <c r="U199" s="18" t="s">
        <v>36</v>
      </c>
      <c r="V199" s="18" t="s">
        <v>37</v>
      </c>
      <c r="W199" s="18" t="s">
        <v>38</v>
      </c>
      <c r="X199" s="31" t="s">
        <v>1120</v>
      </c>
      <c r="Y199" s="18" t="s">
        <v>40</v>
      </c>
      <c r="Z199" s="33">
        <v>44056952818</v>
      </c>
      <c r="AA199" s="33">
        <v>44056952818</v>
      </c>
      <c r="AB199" s="34">
        <v>40849842250</v>
      </c>
      <c r="AC199" s="33">
        <v>0</v>
      </c>
      <c r="AD199" s="18" t="s">
        <v>71</v>
      </c>
      <c r="AE199" s="18" t="s">
        <v>222</v>
      </c>
      <c r="AF199" s="18" t="s">
        <v>236</v>
      </c>
      <c r="AG199" s="18" t="s">
        <v>143</v>
      </c>
    </row>
    <row r="200" spans="1:33" ht="16.5" customHeight="1" x14ac:dyDescent="0.2">
      <c r="A200" s="21" t="s">
        <v>21</v>
      </c>
      <c r="B200" s="18" t="s">
        <v>124</v>
      </c>
      <c r="C200" s="18" t="s">
        <v>23</v>
      </c>
      <c r="D200" s="18" t="s">
        <v>1113</v>
      </c>
      <c r="E200" s="17" t="s">
        <v>1114</v>
      </c>
      <c r="F200" s="17">
        <v>2023</v>
      </c>
      <c r="G200" s="32" t="s">
        <v>1115</v>
      </c>
      <c r="H200" s="18" t="s">
        <v>27</v>
      </c>
      <c r="I200" s="17" t="s">
        <v>1116</v>
      </c>
      <c r="J200" s="32" t="s">
        <v>1117</v>
      </c>
      <c r="K200" s="18" t="s">
        <v>1118</v>
      </c>
      <c r="L200" s="18" t="s">
        <v>1123</v>
      </c>
      <c r="M200" s="19">
        <v>1070</v>
      </c>
      <c r="N200" s="19">
        <v>0</v>
      </c>
      <c r="O200" s="19">
        <v>0</v>
      </c>
      <c r="P200" s="25" t="s">
        <v>35</v>
      </c>
      <c r="Q200" s="25" t="s">
        <v>35</v>
      </c>
      <c r="R200" s="25" t="s">
        <v>35</v>
      </c>
      <c r="S200" s="26">
        <v>0</v>
      </c>
      <c r="T200" s="25">
        <v>0</v>
      </c>
      <c r="U200" s="18" t="s">
        <v>36</v>
      </c>
      <c r="V200" s="18" t="s">
        <v>37</v>
      </c>
      <c r="W200" s="18" t="s">
        <v>38</v>
      </c>
      <c r="X200" s="31" t="s">
        <v>1120</v>
      </c>
      <c r="Y200" s="18" t="s">
        <v>40</v>
      </c>
      <c r="Z200" s="33">
        <v>0</v>
      </c>
      <c r="AA200" s="33">
        <v>0</v>
      </c>
      <c r="AB200" s="34">
        <v>0</v>
      </c>
      <c r="AC200" s="33">
        <v>0</v>
      </c>
      <c r="AD200" s="18" t="s">
        <v>71</v>
      </c>
      <c r="AE200" s="18" t="s">
        <v>222</v>
      </c>
      <c r="AF200" s="18" t="s">
        <v>236</v>
      </c>
      <c r="AG200" s="18" t="s">
        <v>143</v>
      </c>
    </row>
    <row r="201" spans="1:33" ht="16.5" customHeight="1" x14ac:dyDescent="0.2">
      <c r="A201" s="21" t="s">
        <v>21</v>
      </c>
      <c r="B201" s="18" t="s">
        <v>124</v>
      </c>
      <c r="C201" s="18" t="s">
        <v>23</v>
      </c>
      <c r="D201" s="18" t="s">
        <v>1113</v>
      </c>
      <c r="E201" s="17" t="s">
        <v>1114</v>
      </c>
      <c r="F201" s="17">
        <v>2023</v>
      </c>
      <c r="G201" s="32" t="s">
        <v>1115</v>
      </c>
      <c r="H201" s="18" t="s">
        <v>27</v>
      </c>
      <c r="I201" s="17" t="s">
        <v>1124</v>
      </c>
      <c r="J201" s="32" t="s">
        <v>1125</v>
      </c>
      <c r="K201" s="18" t="s">
        <v>1126</v>
      </c>
      <c r="L201" s="18" t="s">
        <v>1127</v>
      </c>
      <c r="M201" s="19">
        <v>3</v>
      </c>
      <c r="N201" s="19">
        <v>2</v>
      </c>
      <c r="O201" s="19">
        <v>0</v>
      </c>
      <c r="P201" s="25" t="s">
        <v>35</v>
      </c>
      <c r="Q201" s="25" t="s">
        <v>35</v>
      </c>
      <c r="R201" s="25" t="s">
        <v>35</v>
      </c>
      <c r="S201" s="26">
        <v>0</v>
      </c>
      <c r="T201" s="25">
        <v>0</v>
      </c>
      <c r="U201" s="18" t="s">
        <v>36</v>
      </c>
      <c r="V201" s="18" t="s">
        <v>37</v>
      </c>
      <c r="W201" s="18" t="s">
        <v>38</v>
      </c>
      <c r="X201" s="18" t="s">
        <v>1120</v>
      </c>
      <c r="Y201" s="18" t="s">
        <v>40</v>
      </c>
      <c r="Z201" s="33">
        <v>2157863724</v>
      </c>
      <c r="AA201" s="33">
        <v>2157863724</v>
      </c>
      <c r="AB201" s="34">
        <v>1915205136</v>
      </c>
      <c r="AC201" s="33">
        <v>0</v>
      </c>
      <c r="AD201" s="18" t="s">
        <v>71</v>
      </c>
      <c r="AE201" s="18" t="s">
        <v>222</v>
      </c>
      <c r="AF201" s="18" t="s">
        <v>236</v>
      </c>
      <c r="AG201" s="18" t="s">
        <v>143</v>
      </c>
    </row>
    <row r="202" spans="1:33" ht="16.5" customHeight="1" x14ac:dyDescent="0.2">
      <c r="A202" s="21" t="s">
        <v>21</v>
      </c>
      <c r="B202" s="18" t="s">
        <v>124</v>
      </c>
      <c r="C202" s="18" t="s">
        <v>23</v>
      </c>
      <c r="D202" s="18" t="s">
        <v>1113</v>
      </c>
      <c r="E202" s="17" t="s">
        <v>1114</v>
      </c>
      <c r="F202" s="17">
        <v>2023</v>
      </c>
      <c r="G202" s="32" t="s">
        <v>1115</v>
      </c>
      <c r="H202" s="18" t="s">
        <v>27</v>
      </c>
      <c r="I202" s="17" t="s">
        <v>1128</v>
      </c>
      <c r="J202" s="32" t="s">
        <v>1129</v>
      </c>
      <c r="K202" s="18" t="s">
        <v>1130</v>
      </c>
      <c r="L202" s="18" t="s">
        <v>1131</v>
      </c>
      <c r="M202" s="19">
        <v>1</v>
      </c>
      <c r="N202" s="19">
        <v>0</v>
      </c>
      <c r="O202" s="19">
        <v>0</v>
      </c>
      <c r="P202" s="25" t="s">
        <v>35</v>
      </c>
      <c r="Q202" s="25" t="s">
        <v>35</v>
      </c>
      <c r="R202" s="25" t="s">
        <v>35</v>
      </c>
      <c r="S202" s="26">
        <v>0</v>
      </c>
      <c r="T202" s="25">
        <v>0</v>
      </c>
      <c r="U202" s="18" t="s">
        <v>36</v>
      </c>
      <c r="V202" s="18" t="s">
        <v>37</v>
      </c>
      <c r="W202" s="18" t="s">
        <v>38</v>
      </c>
      <c r="X202" s="18" t="s">
        <v>1120</v>
      </c>
      <c r="Y202" s="18" t="s">
        <v>40</v>
      </c>
      <c r="Z202" s="33">
        <v>425500000</v>
      </c>
      <c r="AA202" s="33">
        <v>425500000</v>
      </c>
      <c r="AB202" s="34">
        <v>258500000</v>
      </c>
      <c r="AC202" s="33">
        <v>0</v>
      </c>
      <c r="AD202" s="18" t="s">
        <v>71</v>
      </c>
      <c r="AE202" s="18" t="s">
        <v>354</v>
      </c>
      <c r="AF202" s="18" t="s">
        <v>1132</v>
      </c>
      <c r="AG202" s="18" t="s">
        <v>46</v>
      </c>
    </row>
    <row r="203" spans="1:33" ht="16.5" customHeight="1" x14ac:dyDescent="0.2">
      <c r="A203" s="21" t="s">
        <v>21</v>
      </c>
      <c r="B203" s="18" t="s">
        <v>1133</v>
      </c>
      <c r="C203" s="18" t="s">
        <v>1134</v>
      </c>
      <c r="D203" s="18" t="s">
        <v>1135</v>
      </c>
      <c r="E203" s="17" t="s">
        <v>1136</v>
      </c>
      <c r="F203" s="17">
        <v>2023</v>
      </c>
      <c r="G203" s="32" t="s">
        <v>1137</v>
      </c>
      <c r="H203" s="18" t="s">
        <v>27</v>
      </c>
      <c r="I203" s="17" t="s">
        <v>1138</v>
      </c>
      <c r="J203" s="32" t="s">
        <v>35</v>
      </c>
      <c r="K203" s="18" t="s">
        <v>1139</v>
      </c>
      <c r="L203" s="18" t="s">
        <v>1140</v>
      </c>
      <c r="M203" s="19" t="s">
        <v>1141</v>
      </c>
      <c r="N203" s="19" t="s">
        <v>1141</v>
      </c>
      <c r="O203" s="19" t="s">
        <v>1141</v>
      </c>
      <c r="P203" s="25" t="s">
        <v>35</v>
      </c>
      <c r="Q203" s="25" t="s">
        <v>35</v>
      </c>
      <c r="R203" s="25" t="s">
        <v>35</v>
      </c>
      <c r="S203" s="26">
        <v>0</v>
      </c>
      <c r="T203" s="25">
        <v>0</v>
      </c>
      <c r="U203" s="18" t="s">
        <v>36</v>
      </c>
      <c r="V203" s="18" t="s">
        <v>37</v>
      </c>
      <c r="W203" s="18" t="s">
        <v>56</v>
      </c>
      <c r="X203" s="18" t="s">
        <v>551</v>
      </c>
      <c r="Y203" s="18" t="s">
        <v>40</v>
      </c>
      <c r="Z203" s="33" t="s">
        <v>35</v>
      </c>
      <c r="AA203" s="33">
        <v>8158861000</v>
      </c>
      <c r="AB203" s="34">
        <v>7931045000</v>
      </c>
      <c r="AC203" s="33">
        <v>0</v>
      </c>
      <c r="AD203" s="18" t="s">
        <v>71</v>
      </c>
      <c r="AE203" s="18" t="s">
        <v>388</v>
      </c>
      <c r="AF203" s="18" t="s">
        <v>1142</v>
      </c>
      <c r="AG203" s="18" t="s">
        <v>1142</v>
      </c>
    </row>
    <row r="204" spans="1:33" ht="16.5" customHeight="1" x14ac:dyDescent="0.2">
      <c r="A204" s="21" t="s">
        <v>21</v>
      </c>
      <c r="B204" s="18" t="s">
        <v>1133</v>
      </c>
      <c r="C204" s="18" t="s">
        <v>1134</v>
      </c>
      <c r="D204" s="18" t="s">
        <v>1135</v>
      </c>
      <c r="E204" s="17" t="s">
        <v>1136</v>
      </c>
      <c r="F204" s="17">
        <v>2023</v>
      </c>
      <c r="G204" s="32" t="s">
        <v>1137</v>
      </c>
      <c r="H204" s="18" t="s">
        <v>27</v>
      </c>
      <c r="I204" s="17" t="s">
        <v>1138</v>
      </c>
      <c r="J204" s="32" t="s">
        <v>35</v>
      </c>
      <c r="K204" s="18" t="s">
        <v>1139</v>
      </c>
      <c r="L204" s="18" t="s">
        <v>1143</v>
      </c>
      <c r="M204" s="19" t="s">
        <v>179</v>
      </c>
      <c r="N204" s="19" t="s">
        <v>1144</v>
      </c>
      <c r="O204" s="19" t="s">
        <v>1144</v>
      </c>
      <c r="P204" s="25" t="s">
        <v>35</v>
      </c>
      <c r="Q204" s="25" t="s">
        <v>35</v>
      </c>
      <c r="R204" s="25" t="s">
        <v>35</v>
      </c>
      <c r="S204" s="26">
        <v>0</v>
      </c>
      <c r="T204" s="25">
        <v>0</v>
      </c>
      <c r="U204" s="18" t="s">
        <v>36</v>
      </c>
      <c r="V204" s="18" t="s">
        <v>135</v>
      </c>
      <c r="W204" s="18" t="s">
        <v>56</v>
      </c>
      <c r="X204" s="18" t="s">
        <v>625</v>
      </c>
      <c r="Y204" s="18" t="s">
        <v>138</v>
      </c>
      <c r="Z204" s="33" t="s">
        <v>35</v>
      </c>
      <c r="AA204" s="33">
        <v>855974000</v>
      </c>
      <c r="AB204" s="34">
        <v>694500000</v>
      </c>
      <c r="AC204" s="33">
        <v>0</v>
      </c>
      <c r="AD204" s="18" t="s">
        <v>71</v>
      </c>
      <c r="AE204" s="18" t="s">
        <v>388</v>
      </c>
      <c r="AF204" s="18" t="s">
        <v>1142</v>
      </c>
      <c r="AG204" s="18" t="s">
        <v>1142</v>
      </c>
    </row>
    <row r="205" spans="1:33" ht="16.5" customHeight="1" x14ac:dyDescent="0.2">
      <c r="A205" s="21" t="s">
        <v>21</v>
      </c>
      <c r="B205" s="18" t="s">
        <v>1133</v>
      </c>
      <c r="C205" s="18" t="s">
        <v>1134</v>
      </c>
      <c r="D205" s="18" t="s">
        <v>1135</v>
      </c>
      <c r="E205" s="17" t="s">
        <v>1136</v>
      </c>
      <c r="F205" s="17">
        <v>2023</v>
      </c>
      <c r="G205" s="32" t="s">
        <v>1137</v>
      </c>
      <c r="H205" s="18" t="s">
        <v>27</v>
      </c>
      <c r="I205" s="17" t="s">
        <v>1145</v>
      </c>
      <c r="J205" s="32" t="s">
        <v>35</v>
      </c>
      <c r="K205" s="18" t="s">
        <v>1146</v>
      </c>
      <c r="L205" s="18" t="s">
        <v>1147</v>
      </c>
      <c r="M205" s="19" t="s">
        <v>1148</v>
      </c>
      <c r="N205" s="19" t="s">
        <v>1149</v>
      </c>
      <c r="O205" s="19" t="s">
        <v>1149</v>
      </c>
      <c r="P205" s="25" t="s">
        <v>35</v>
      </c>
      <c r="Q205" s="25" t="s">
        <v>35</v>
      </c>
      <c r="R205" s="25" t="s">
        <v>35</v>
      </c>
      <c r="S205" s="26">
        <v>0</v>
      </c>
      <c r="T205" s="25">
        <v>0</v>
      </c>
      <c r="U205" s="18" t="s">
        <v>36</v>
      </c>
      <c r="V205" s="18" t="s">
        <v>37</v>
      </c>
      <c r="W205" s="18" t="s">
        <v>331</v>
      </c>
      <c r="X205" s="18" t="s">
        <v>344</v>
      </c>
      <c r="Y205" s="18" t="s">
        <v>40</v>
      </c>
      <c r="Z205" s="33" t="s">
        <v>35</v>
      </c>
      <c r="AA205" s="33">
        <v>569886000</v>
      </c>
      <c r="AB205" s="34">
        <v>569886000</v>
      </c>
      <c r="AC205" s="33">
        <v>0</v>
      </c>
      <c r="AD205" s="18" t="s">
        <v>71</v>
      </c>
      <c r="AE205" s="18" t="s">
        <v>570</v>
      </c>
      <c r="AF205" s="18" t="s">
        <v>1142</v>
      </c>
      <c r="AG205" s="18" t="s">
        <v>1142</v>
      </c>
    </row>
    <row r="206" spans="1:33" ht="16.5" customHeight="1" x14ac:dyDescent="0.2">
      <c r="A206" s="21" t="s">
        <v>21</v>
      </c>
      <c r="B206" s="18" t="s">
        <v>1133</v>
      </c>
      <c r="C206" s="18" t="s">
        <v>1134</v>
      </c>
      <c r="D206" s="18" t="s">
        <v>1135</v>
      </c>
      <c r="E206" s="17" t="s">
        <v>1136</v>
      </c>
      <c r="F206" s="17">
        <v>2023</v>
      </c>
      <c r="G206" s="32" t="s">
        <v>1137</v>
      </c>
      <c r="H206" s="18" t="s">
        <v>27</v>
      </c>
      <c r="I206" s="17" t="s">
        <v>1145</v>
      </c>
      <c r="J206" s="32" t="s">
        <v>35</v>
      </c>
      <c r="K206" s="18" t="s">
        <v>1146</v>
      </c>
      <c r="L206" s="18" t="s">
        <v>1150</v>
      </c>
      <c r="M206" s="19" t="s">
        <v>1151</v>
      </c>
      <c r="N206" s="19" t="s">
        <v>1152</v>
      </c>
      <c r="O206" s="19" t="s">
        <v>1152</v>
      </c>
      <c r="P206" s="25" t="s">
        <v>35</v>
      </c>
      <c r="Q206" s="25" t="s">
        <v>35</v>
      </c>
      <c r="R206" s="25" t="s">
        <v>35</v>
      </c>
      <c r="S206" s="26">
        <v>0</v>
      </c>
      <c r="T206" s="25">
        <v>0</v>
      </c>
      <c r="U206" s="18" t="s">
        <v>36</v>
      </c>
      <c r="V206" s="18" t="s">
        <v>37</v>
      </c>
      <c r="W206" s="18" t="s">
        <v>331</v>
      </c>
      <c r="X206" s="18" t="s">
        <v>344</v>
      </c>
      <c r="Y206" s="18" t="s">
        <v>40</v>
      </c>
      <c r="Z206" s="33" t="s">
        <v>35</v>
      </c>
      <c r="AA206" s="33">
        <v>427544777</v>
      </c>
      <c r="AB206" s="34">
        <v>372400000</v>
      </c>
      <c r="AC206" s="33">
        <v>0</v>
      </c>
      <c r="AD206" s="18" t="s">
        <v>71</v>
      </c>
      <c r="AE206" s="18" t="s">
        <v>570</v>
      </c>
      <c r="AF206" s="18" t="s">
        <v>1142</v>
      </c>
      <c r="AG206" s="18" t="s">
        <v>1142</v>
      </c>
    </row>
    <row r="207" spans="1:33" ht="16.5" customHeight="1" x14ac:dyDescent="0.2">
      <c r="A207" s="21" t="s">
        <v>21</v>
      </c>
      <c r="B207" s="18" t="s">
        <v>1133</v>
      </c>
      <c r="C207" s="18" t="s">
        <v>1134</v>
      </c>
      <c r="D207" s="18" t="s">
        <v>1135</v>
      </c>
      <c r="E207" s="17" t="s">
        <v>1136</v>
      </c>
      <c r="F207" s="17">
        <v>2023</v>
      </c>
      <c r="G207" s="32" t="s">
        <v>1137</v>
      </c>
      <c r="H207" s="18" t="s">
        <v>27</v>
      </c>
      <c r="I207" s="17" t="s">
        <v>1145</v>
      </c>
      <c r="J207" s="32" t="s">
        <v>35</v>
      </c>
      <c r="K207" s="18" t="s">
        <v>1146</v>
      </c>
      <c r="L207" s="18" t="s">
        <v>1153</v>
      </c>
      <c r="M207" s="19" t="s">
        <v>1154</v>
      </c>
      <c r="N207" s="19" t="s">
        <v>1155</v>
      </c>
      <c r="O207" s="19" t="s">
        <v>1155</v>
      </c>
      <c r="P207" s="25" t="s">
        <v>35</v>
      </c>
      <c r="Q207" s="25" t="s">
        <v>35</v>
      </c>
      <c r="R207" s="25" t="s">
        <v>35</v>
      </c>
      <c r="S207" s="26">
        <v>0</v>
      </c>
      <c r="T207" s="25">
        <v>0</v>
      </c>
      <c r="U207" s="18" t="s">
        <v>36</v>
      </c>
      <c r="V207" s="18" t="s">
        <v>37</v>
      </c>
      <c r="W207" s="18" t="s">
        <v>331</v>
      </c>
      <c r="X207" s="18" t="s">
        <v>344</v>
      </c>
      <c r="Y207" s="18" t="s">
        <v>40</v>
      </c>
      <c r="Z207" s="33" t="s">
        <v>35</v>
      </c>
      <c r="AA207" s="33">
        <v>1034361964</v>
      </c>
      <c r="AB207" s="34">
        <v>846253733</v>
      </c>
      <c r="AC207" s="33">
        <v>0</v>
      </c>
      <c r="AD207" s="18" t="s">
        <v>71</v>
      </c>
      <c r="AE207" s="18" t="s">
        <v>570</v>
      </c>
      <c r="AF207" s="18" t="s">
        <v>1142</v>
      </c>
      <c r="AG207" s="18" t="s">
        <v>1142</v>
      </c>
    </row>
    <row r="208" spans="1:33" ht="16.5" customHeight="1" x14ac:dyDescent="0.2">
      <c r="A208" s="21" t="s">
        <v>21</v>
      </c>
      <c r="B208" s="18" t="s">
        <v>1133</v>
      </c>
      <c r="C208" s="18" t="s">
        <v>1134</v>
      </c>
      <c r="D208" s="18" t="s">
        <v>1135</v>
      </c>
      <c r="E208" s="17" t="s">
        <v>1136</v>
      </c>
      <c r="F208" s="17">
        <v>2023</v>
      </c>
      <c r="G208" s="32" t="s">
        <v>1137</v>
      </c>
      <c r="H208" s="18" t="s">
        <v>27</v>
      </c>
      <c r="I208" s="17" t="s">
        <v>1145</v>
      </c>
      <c r="J208" s="32" t="s">
        <v>35</v>
      </c>
      <c r="K208" s="18" t="s">
        <v>1146</v>
      </c>
      <c r="L208" s="18" t="s">
        <v>1156</v>
      </c>
      <c r="M208" s="19" t="s">
        <v>1157</v>
      </c>
      <c r="N208" s="19" t="s">
        <v>1158</v>
      </c>
      <c r="O208" s="19" t="s">
        <v>528</v>
      </c>
      <c r="P208" s="25" t="s">
        <v>35</v>
      </c>
      <c r="Q208" s="25" t="s">
        <v>35</v>
      </c>
      <c r="R208" s="25" t="s">
        <v>35</v>
      </c>
      <c r="S208" s="26">
        <v>0</v>
      </c>
      <c r="T208" s="25">
        <v>0</v>
      </c>
      <c r="U208" s="18" t="s">
        <v>36</v>
      </c>
      <c r="V208" s="18" t="s">
        <v>37</v>
      </c>
      <c r="W208" s="18" t="s">
        <v>331</v>
      </c>
      <c r="X208" s="18" t="s">
        <v>344</v>
      </c>
      <c r="Y208" s="18" t="s">
        <v>40</v>
      </c>
      <c r="Z208" s="33" t="s">
        <v>35</v>
      </c>
      <c r="AA208" s="33">
        <v>369604000</v>
      </c>
      <c r="AB208" s="34">
        <v>367993300</v>
      </c>
      <c r="AC208" s="33">
        <v>0</v>
      </c>
      <c r="AD208" s="18" t="s">
        <v>71</v>
      </c>
      <c r="AE208" s="18" t="s">
        <v>570</v>
      </c>
      <c r="AF208" s="18" t="s">
        <v>1142</v>
      </c>
      <c r="AG208" s="18" t="s">
        <v>1142</v>
      </c>
    </row>
    <row r="209" spans="1:33" ht="16.5" customHeight="1" x14ac:dyDescent="0.2">
      <c r="A209" s="21" t="s">
        <v>21</v>
      </c>
      <c r="B209" s="18" t="s">
        <v>1133</v>
      </c>
      <c r="C209" s="18" t="s">
        <v>1134</v>
      </c>
      <c r="D209" s="18" t="s">
        <v>1135</v>
      </c>
      <c r="E209" s="17" t="s">
        <v>1136</v>
      </c>
      <c r="F209" s="17">
        <v>2023</v>
      </c>
      <c r="G209" s="32" t="s">
        <v>1137</v>
      </c>
      <c r="H209" s="18" t="s">
        <v>27</v>
      </c>
      <c r="I209" s="17" t="s">
        <v>1159</v>
      </c>
      <c r="J209" s="32" t="s">
        <v>35</v>
      </c>
      <c r="K209" s="18" t="s">
        <v>1160</v>
      </c>
      <c r="L209" s="18" t="s">
        <v>1161</v>
      </c>
      <c r="M209" s="19" t="s">
        <v>1162</v>
      </c>
      <c r="N209" s="19" t="s">
        <v>228</v>
      </c>
      <c r="O209" s="19" t="s">
        <v>1163</v>
      </c>
      <c r="P209" s="25" t="s">
        <v>35</v>
      </c>
      <c r="Q209" s="25" t="s">
        <v>35</v>
      </c>
      <c r="R209" s="25" t="s">
        <v>35</v>
      </c>
      <c r="S209" s="26">
        <v>0</v>
      </c>
      <c r="T209" s="25">
        <v>0</v>
      </c>
      <c r="U209" s="18" t="s">
        <v>36</v>
      </c>
      <c r="V209" s="18" t="s">
        <v>37</v>
      </c>
      <c r="W209" s="18" t="s">
        <v>136</v>
      </c>
      <c r="X209" s="18" t="s">
        <v>197</v>
      </c>
      <c r="Y209" s="18" t="s">
        <v>40</v>
      </c>
      <c r="Z209" s="33" t="s">
        <v>35</v>
      </c>
      <c r="AA209" s="33">
        <v>650711000</v>
      </c>
      <c r="AB209" s="34">
        <v>608483388</v>
      </c>
      <c r="AC209" s="33">
        <v>0</v>
      </c>
      <c r="AD209" s="18" t="s">
        <v>71</v>
      </c>
      <c r="AE209" s="18" t="s">
        <v>570</v>
      </c>
      <c r="AF209" s="18" t="s">
        <v>1142</v>
      </c>
      <c r="AG209" s="18" t="s">
        <v>1142</v>
      </c>
    </row>
    <row r="210" spans="1:33" ht="16.5" customHeight="1" x14ac:dyDescent="0.2">
      <c r="A210" s="21" t="s">
        <v>21</v>
      </c>
      <c r="B210" s="18" t="s">
        <v>1133</v>
      </c>
      <c r="C210" s="18" t="s">
        <v>1134</v>
      </c>
      <c r="D210" s="18" t="s">
        <v>1135</v>
      </c>
      <c r="E210" s="17" t="s">
        <v>1136</v>
      </c>
      <c r="F210" s="17">
        <v>2023</v>
      </c>
      <c r="G210" s="32" t="s">
        <v>1137</v>
      </c>
      <c r="H210" s="18" t="s">
        <v>27</v>
      </c>
      <c r="I210" s="17" t="s">
        <v>1164</v>
      </c>
      <c r="J210" s="32" t="s">
        <v>35</v>
      </c>
      <c r="K210" s="18" t="s">
        <v>1165</v>
      </c>
      <c r="L210" s="18" t="s">
        <v>1166</v>
      </c>
      <c r="M210" s="19" t="s">
        <v>871</v>
      </c>
      <c r="N210" s="19" t="s">
        <v>1167</v>
      </c>
      <c r="O210" s="19" t="s">
        <v>248</v>
      </c>
      <c r="P210" s="25" t="s">
        <v>35</v>
      </c>
      <c r="Q210" s="25" t="s">
        <v>35</v>
      </c>
      <c r="R210" s="25" t="s">
        <v>35</v>
      </c>
      <c r="S210" s="26">
        <v>0</v>
      </c>
      <c r="T210" s="25">
        <v>0</v>
      </c>
      <c r="U210" s="18" t="s">
        <v>36</v>
      </c>
      <c r="V210" s="18" t="s">
        <v>135</v>
      </c>
      <c r="W210" s="18" t="s">
        <v>38</v>
      </c>
      <c r="X210" s="18" t="s">
        <v>1168</v>
      </c>
      <c r="Y210" s="18" t="s">
        <v>138</v>
      </c>
      <c r="Z210" s="33" t="s">
        <v>35</v>
      </c>
      <c r="AA210" s="33">
        <v>4245842964</v>
      </c>
      <c r="AB210" s="34">
        <v>4185359890</v>
      </c>
      <c r="AC210" s="33">
        <v>0</v>
      </c>
      <c r="AD210" s="18" t="s">
        <v>71</v>
      </c>
      <c r="AE210" s="18" t="s">
        <v>222</v>
      </c>
      <c r="AF210" s="18" t="s">
        <v>1142</v>
      </c>
      <c r="AG210" s="18" t="s">
        <v>1142</v>
      </c>
    </row>
    <row r="211" spans="1:33" ht="16.5" customHeight="1" x14ac:dyDescent="0.2">
      <c r="A211" s="21" t="s">
        <v>21</v>
      </c>
      <c r="B211" s="18" t="s">
        <v>1133</v>
      </c>
      <c r="C211" s="18" t="s">
        <v>1134</v>
      </c>
      <c r="D211" s="18" t="s">
        <v>1135</v>
      </c>
      <c r="E211" s="17" t="s">
        <v>1136</v>
      </c>
      <c r="F211" s="17">
        <v>2023</v>
      </c>
      <c r="G211" s="32" t="s">
        <v>1137</v>
      </c>
      <c r="H211" s="18" t="s">
        <v>27</v>
      </c>
      <c r="I211" s="17" t="s">
        <v>1164</v>
      </c>
      <c r="J211" s="32" t="s">
        <v>35</v>
      </c>
      <c r="K211" s="18" t="s">
        <v>1165</v>
      </c>
      <c r="L211" s="18" t="s">
        <v>1170</v>
      </c>
      <c r="M211" s="19" t="s">
        <v>871</v>
      </c>
      <c r="N211" s="19" t="s">
        <v>1167</v>
      </c>
      <c r="O211" s="19" t="s">
        <v>1171</v>
      </c>
      <c r="P211" s="25" t="s">
        <v>35</v>
      </c>
      <c r="Q211" s="25" t="s">
        <v>35</v>
      </c>
      <c r="R211" s="25" t="s">
        <v>35</v>
      </c>
      <c r="S211" s="26">
        <v>0</v>
      </c>
      <c r="T211" s="25">
        <v>0</v>
      </c>
      <c r="U211" s="18" t="s">
        <v>36</v>
      </c>
      <c r="V211" s="18" t="s">
        <v>135</v>
      </c>
      <c r="W211" s="18" t="s">
        <v>38</v>
      </c>
      <c r="X211" s="18" t="s">
        <v>1168</v>
      </c>
      <c r="Y211" s="18" t="s">
        <v>138</v>
      </c>
      <c r="Z211" s="33" t="s">
        <v>35</v>
      </c>
      <c r="AA211" s="33">
        <v>376089036</v>
      </c>
      <c r="AB211" s="34">
        <v>376089036</v>
      </c>
      <c r="AC211" s="33">
        <v>0</v>
      </c>
      <c r="AD211" s="18" t="s">
        <v>71</v>
      </c>
      <c r="AE211" s="18" t="s">
        <v>222</v>
      </c>
      <c r="AF211" s="18" t="s">
        <v>1142</v>
      </c>
      <c r="AG211" s="18" t="s">
        <v>1142</v>
      </c>
    </row>
    <row r="212" spans="1:33" ht="16.5" customHeight="1" x14ac:dyDescent="0.2">
      <c r="A212" s="21" t="s">
        <v>21</v>
      </c>
      <c r="B212" s="18" t="s">
        <v>1133</v>
      </c>
      <c r="C212" s="18" t="s">
        <v>1134</v>
      </c>
      <c r="D212" s="18" t="s">
        <v>1135</v>
      </c>
      <c r="E212" s="17" t="s">
        <v>1136</v>
      </c>
      <c r="F212" s="17">
        <v>2023</v>
      </c>
      <c r="G212" s="32" t="s">
        <v>1137</v>
      </c>
      <c r="H212" s="18" t="s">
        <v>27</v>
      </c>
      <c r="I212" s="17" t="s">
        <v>1172</v>
      </c>
      <c r="J212" s="32" t="s">
        <v>35</v>
      </c>
      <c r="K212" s="18" t="s">
        <v>1173</v>
      </c>
      <c r="L212" s="18" t="s">
        <v>1174</v>
      </c>
      <c r="M212" s="19" t="s">
        <v>1175</v>
      </c>
      <c r="N212" s="19" t="s">
        <v>1176</v>
      </c>
      <c r="O212" s="19" t="s">
        <v>1177</v>
      </c>
      <c r="P212" s="25" t="s">
        <v>35</v>
      </c>
      <c r="Q212" s="25" t="s">
        <v>35</v>
      </c>
      <c r="R212" s="25" t="s">
        <v>35</v>
      </c>
      <c r="S212" s="26">
        <v>0</v>
      </c>
      <c r="T212" s="25">
        <v>0</v>
      </c>
      <c r="U212" s="18" t="s">
        <v>36</v>
      </c>
      <c r="V212" s="18" t="s">
        <v>37</v>
      </c>
      <c r="W212" s="18" t="s">
        <v>189</v>
      </c>
      <c r="X212" s="18" t="s">
        <v>832</v>
      </c>
      <c r="Y212" s="18" t="s">
        <v>40</v>
      </c>
      <c r="Z212" s="33" t="s">
        <v>35</v>
      </c>
      <c r="AA212" s="33">
        <v>797210027</v>
      </c>
      <c r="AB212" s="34">
        <v>787672999</v>
      </c>
      <c r="AC212" s="33">
        <v>0</v>
      </c>
      <c r="AD212" s="18" t="s">
        <v>71</v>
      </c>
      <c r="AE212" s="18" t="s">
        <v>436</v>
      </c>
      <c r="AF212" s="18" t="s">
        <v>1142</v>
      </c>
      <c r="AG212" s="18" t="s">
        <v>1142</v>
      </c>
    </row>
    <row r="213" spans="1:33" ht="16.5" customHeight="1" x14ac:dyDescent="0.2">
      <c r="A213" s="21" t="s">
        <v>21</v>
      </c>
      <c r="B213" s="18" t="s">
        <v>1133</v>
      </c>
      <c r="C213" s="18" t="s">
        <v>1134</v>
      </c>
      <c r="D213" s="18" t="s">
        <v>1135</v>
      </c>
      <c r="E213" s="17" t="s">
        <v>1136</v>
      </c>
      <c r="F213" s="17">
        <v>2023</v>
      </c>
      <c r="G213" s="32" t="s">
        <v>1137</v>
      </c>
      <c r="H213" s="18" t="s">
        <v>27</v>
      </c>
      <c r="I213" s="17" t="s">
        <v>1172</v>
      </c>
      <c r="J213" s="32" t="s">
        <v>35</v>
      </c>
      <c r="K213" s="18" t="s">
        <v>1173</v>
      </c>
      <c r="L213" s="18" t="s">
        <v>1178</v>
      </c>
      <c r="M213" s="19" t="s">
        <v>1179</v>
      </c>
      <c r="N213" s="19" t="s">
        <v>933</v>
      </c>
      <c r="O213" s="19" t="s">
        <v>933</v>
      </c>
      <c r="P213" s="25" t="s">
        <v>35</v>
      </c>
      <c r="Q213" s="25" t="s">
        <v>35</v>
      </c>
      <c r="R213" s="25" t="s">
        <v>35</v>
      </c>
      <c r="S213" s="26">
        <v>0</v>
      </c>
      <c r="T213" s="25">
        <v>0</v>
      </c>
      <c r="U213" s="18" t="s">
        <v>36</v>
      </c>
      <c r="V213" s="18" t="s">
        <v>37</v>
      </c>
      <c r="W213" s="18" t="s">
        <v>189</v>
      </c>
      <c r="X213" s="18" t="s">
        <v>832</v>
      </c>
      <c r="Y213" s="18" t="s">
        <v>40</v>
      </c>
      <c r="Z213" s="33" t="s">
        <v>35</v>
      </c>
      <c r="AA213" s="33">
        <v>244914956</v>
      </c>
      <c r="AB213" s="34">
        <v>241014956</v>
      </c>
      <c r="AC213" s="33">
        <v>0</v>
      </c>
      <c r="AD213" s="18" t="s">
        <v>71</v>
      </c>
      <c r="AE213" s="18" t="s">
        <v>436</v>
      </c>
      <c r="AF213" s="18" t="s">
        <v>1142</v>
      </c>
      <c r="AG213" s="18" t="s">
        <v>1142</v>
      </c>
    </row>
    <row r="214" spans="1:33" ht="16.5" customHeight="1" x14ac:dyDescent="0.2">
      <c r="A214" s="21" t="s">
        <v>21</v>
      </c>
      <c r="B214" s="18" t="s">
        <v>1133</v>
      </c>
      <c r="C214" s="18" t="s">
        <v>1134</v>
      </c>
      <c r="D214" s="18" t="s">
        <v>1135</v>
      </c>
      <c r="E214" s="17" t="s">
        <v>1136</v>
      </c>
      <c r="F214" s="17">
        <v>2023</v>
      </c>
      <c r="G214" s="32" t="s">
        <v>1137</v>
      </c>
      <c r="H214" s="18" t="s">
        <v>27</v>
      </c>
      <c r="I214" s="17" t="s">
        <v>1180</v>
      </c>
      <c r="J214" s="32" t="s">
        <v>35</v>
      </c>
      <c r="K214" s="18" t="s">
        <v>1181</v>
      </c>
      <c r="L214" s="18" t="s">
        <v>1182</v>
      </c>
      <c r="M214" s="19" t="s">
        <v>528</v>
      </c>
      <c r="N214" s="19" t="s">
        <v>467</v>
      </c>
      <c r="O214" s="19" t="s">
        <v>1183</v>
      </c>
      <c r="P214" s="25" t="s">
        <v>35</v>
      </c>
      <c r="Q214" s="25" t="s">
        <v>35</v>
      </c>
      <c r="R214" s="25" t="s">
        <v>35</v>
      </c>
      <c r="S214" s="26">
        <v>0</v>
      </c>
      <c r="T214" s="25">
        <v>0</v>
      </c>
      <c r="U214" s="18" t="s">
        <v>36</v>
      </c>
      <c r="V214" s="18" t="s">
        <v>37</v>
      </c>
      <c r="W214" s="18" t="s">
        <v>189</v>
      </c>
      <c r="X214" s="18" t="s">
        <v>435</v>
      </c>
      <c r="Y214" s="18" t="s">
        <v>40</v>
      </c>
      <c r="Z214" s="33" t="s">
        <v>35</v>
      </c>
      <c r="AA214" s="33">
        <v>553068500</v>
      </c>
      <c r="AB214" s="34">
        <v>475540075</v>
      </c>
      <c r="AC214" s="33">
        <v>0</v>
      </c>
      <c r="AD214" s="18" t="s">
        <v>71</v>
      </c>
      <c r="AE214" s="18" t="s">
        <v>445</v>
      </c>
      <c r="AF214" s="18" t="s">
        <v>1142</v>
      </c>
      <c r="AG214" s="18" t="s">
        <v>1142</v>
      </c>
    </row>
    <row r="215" spans="1:33" ht="16.5" customHeight="1" x14ac:dyDescent="0.2">
      <c r="A215" s="21" t="s">
        <v>21</v>
      </c>
      <c r="B215" s="18" t="s">
        <v>1133</v>
      </c>
      <c r="C215" s="18" t="s">
        <v>1134</v>
      </c>
      <c r="D215" s="18" t="s">
        <v>1135</v>
      </c>
      <c r="E215" s="17" t="s">
        <v>1136</v>
      </c>
      <c r="F215" s="17">
        <v>2023</v>
      </c>
      <c r="G215" s="32" t="s">
        <v>1137</v>
      </c>
      <c r="H215" s="18" t="s">
        <v>27</v>
      </c>
      <c r="I215" s="17" t="s">
        <v>1180</v>
      </c>
      <c r="J215" s="32" t="s">
        <v>35</v>
      </c>
      <c r="K215" s="18" t="s">
        <v>1181</v>
      </c>
      <c r="L215" s="18" t="s">
        <v>1184</v>
      </c>
      <c r="M215" s="19" t="s">
        <v>1179</v>
      </c>
      <c r="N215" s="19" t="s">
        <v>933</v>
      </c>
      <c r="O215" s="19" t="s">
        <v>209</v>
      </c>
      <c r="P215" s="25" t="s">
        <v>35</v>
      </c>
      <c r="Q215" s="25" t="s">
        <v>35</v>
      </c>
      <c r="R215" s="25" t="s">
        <v>35</v>
      </c>
      <c r="S215" s="26">
        <v>0</v>
      </c>
      <c r="T215" s="25">
        <v>0</v>
      </c>
      <c r="U215" s="18" t="s">
        <v>36</v>
      </c>
      <c r="V215" s="18" t="s">
        <v>37</v>
      </c>
      <c r="W215" s="18" t="s">
        <v>189</v>
      </c>
      <c r="X215" s="18" t="s">
        <v>832</v>
      </c>
      <c r="Y215" s="18" t="s">
        <v>40</v>
      </c>
      <c r="Z215" s="33" t="s">
        <v>35</v>
      </c>
      <c r="AA215" s="33">
        <v>227784500</v>
      </c>
      <c r="AB215" s="34">
        <v>202528425</v>
      </c>
      <c r="AC215" s="33">
        <v>0</v>
      </c>
      <c r="AD215" s="18" t="s">
        <v>71</v>
      </c>
      <c r="AE215" s="18" t="s">
        <v>445</v>
      </c>
      <c r="AF215" s="18" t="s">
        <v>1142</v>
      </c>
      <c r="AG215" s="18" t="s">
        <v>1142</v>
      </c>
    </row>
    <row r="216" spans="1:33" ht="16.5" customHeight="1" x14ac:dyDescent="0.2">
      <c r="A216" s="21" t="s">
        <v>21</v>
      </c>
      <c r="B216" s="18" t="s">
        <v>1133</v>
      </c>
      <c r="C216" s="18" t="s">
        <v>1134</v>
      </c>
      <c r="D216" s="18" t="s">
        <v>1135</v>
      </c>
      <c r="E216" s="17" t="s">
        <v>1136</v>
      </c>
      <c r="F216" s="17">
        <v>2023</v>
      </c>
      <c r="G216" s="32" t="s">
        <v>1137</v>
      </c>
      <c r="H216" s="18" t="s">
        <v>27</v>
      </c>
      <c r="I216" s="17" t="s">
        <v>1185</v>
      </c>
      <c r="J216" s="32" t="s">
        <v>35</v>
      </c>
      <c r="K216" s="18" t="s">
        <v>1186</v>
      </c>
      <c r="L216" s="18" t="s">
        <v>1187</v>
      </c>
      <c r="M216" s="19" t="s">
        <v>712</v>
      </c>
      <c r="N216" s="19" t="s">
        <v>845</v>
      </c>
      <c r="O216" s="19" t="s">
        <v>537</v>
      </c>
      <c r="P216" s="25" t="s">
        <v>35</v>
      </c>
      <c r="Q216" s="25" t="s">
        <v>35</v>
      </c>
      <c r="R216" s="25" t="s">
        <v>35</v>
      </c>
      <c r="S216" s="26">
        <v>0</v>
      </c>
      <c r="T216" s="25">
        <v>0</v>
      </c>
      <c r="U216" s="18" t="s">
        <v>36</v>
      </c>
      <c r="V216" s="18" t="s">
        <v>37</v>
      </c>
      <c r="W216" s="18" t="s">
        <v>331</v>
      </c>
      <c r="X216" s="18" t="s">
        <v>344</v>
      </c>
      <c r="Y216" s="18" t="s">
        <v>40</v>
      </c>
      <c r="Z216" s="33" t="s">
        <v>35</v>
      </c>
      <c r="AA216" s="33">
        <v>650711000</v>
      </c>
      <c r="AB216" s="34">
        <v>636719600</v>
      </c>
      <c r="AC216" s="33">
        <v>0</v>
      </c>
      <c r="AD216" s="18" t="s">
        <v>71</v>
      </c>
      <c r="AE216" s="18" t="s">
        <v>354</v>
      </c>
      <c r="AF216" s="18" t="s">
        <v>1142</v>
      </c>
      <c r="AG216" s="18" t="s">
        <v>1142</v>
      </c>
    </row>
    <row r="217" spans="1:33" ht="16.5" customHeight="1" x14ac:dyDescent="0.2">
      <c r="A217" s="21" t="s">
        <v>21</v>
      </c>
      <c r="B217" s="18" t="s">
        <v>1133</v>
      </c>
      <c r="C217" s="18" t="s">
        <v>1134</v>
      </c>
      <c r="D217" s="18" t="s">
        <v>1135</v>
      </c>
      <c r="E217" s="17" t="s">
        <v>1136</v>
      </c>
      <c r="F217" s="17">
        <v>2023</v>
      </c>
      <c r="G217" s="32" t="s">
        <v>1137</v>
      </c>
      <c r="H217" s="18" t="s">
        <v>27</v>
      </c>
      <c r="I217" s="17" t="s">
        <v>1188</v>
      </c>
      <c r="J217" s="32" t="s">
        <v>35</v>
      </c>
      <c r="K217" s="18" t="s">
        <v>1189</v>
      </c>
      <c r="L217" s="18" t="s">
        <v>1190</v>
      </c>
      <c r="M217" s="19" t="s">
        <v>530</v>
      </c>
      <c r="N217" s="19" t="s">
        <v>252</v>
      </c>
      <c r="O217" s="19" t="s">
        <v>252</v>
      </c>
      <c r="P217" s="25" t="s">
        <v>35</v>
      </c>
      <c r="Q217" s="25" t="s">
        <v>35</v>
      </c>
      <c r="R217" s="25" t="s">
        <v>35</v>
      </c>
      <c r="S217" s="26">
        <v>0</v>
      </c>
      <c r="T217" s="25">
        <v>0</v>
      </c>
      <c r="U217" s="18" t="s">
        <v>36</v>
      </c>
      <c r="V217" s="18" t="s">
        <v>37</v>
      </c>
      <c r="W217" s="18" t="s">
        <v>38</v>
      </c>
      <c r="X217" s="18" t="s">
        <v>242</v>
      </c>
      <c r="Y217" s="18" t="s">
        <v>40</v>
      </c>
      <c r="Z217" s="33" t="s">
        <v>35</v>
      </c>
      <c r="AA217" s="33">
        <v>468511500</v>
      </c>
      <c r="AB217" s="34">
        <v>454657828</v>
      </c>
      <c r="AC217" s="33">
        <v>0</v>
      </c>
      <c r="AD217" s="18" t="s">
        <v>243</v>
      </c>
      <c r="AE217" s="18" t="s">
        <v>244</v>
      </c>
      <c r="AF217" s="18" t="s">
        <v>1142</v>
      </c>
      <c r="AG217" s="18" t="s">
        <v>1142</v>
      </c>
    </row>
    <row r="218" spans="1:33" ht="16.5" customHeight="1" x14ac:dyDescent="0.2">
      <c r="A218" s="21" t="s">
        <v>21</v>
      </c>
      <c r="B218" s="18" t="s">
        <v>1133</v>
      </c>
      <c r="C218" s="18" t="s">
        <v>1134</v>
      </c>
      <c r="D218" s="18" t="s">
        <v>1135</v>
      </c>
      <c r="E218" s="17" t="s">
        <v>1136</v>
      </c>
      <c r="F218" s="17">
        <v>2023</v>
      </c>
      <c r="G218" s="32" t="s">
        <v>1137</v>
      </c>
      <c r="H218" s="18" t="s">
        <v>27</v>
      </c>
      <c r="I218" s="17" t="s">
        <v>1191</v>
      </c>
      <c r="J218" s="32" t="s">
        <v>35</v>
      </c>
      <c r="K218" s="18" t="s">
        <v>1192</v>
      </c>
      <c r="L218" s="18" t="s">
        <v>1193</v>
      </c>
      <c r="M218" s="19" t="s">
        <v>151</v>
      </c>
      <c r="N218" s="19" t="s">
        <v>1194</v>
      </c>
      <c r="O218" s="19" t="s">
        <v>1194</v>
      </c>
      <c r="P218" s="25" t="s">
        <v>35</v>
      </c>
      <c r="Q218" s="25" t="s">
        <v>35</v>
      </c>
      <c r="R218" s="25" t="s">
        <v>35</v>
      </c>
      <c r="S218" s="26">
        <v>0</v>
      </c>
      <c r="T218" s="25">
        <v>0</v>
      </c>
      <c r="U218" s="18" t="s">
        <v>36</v>
      </c>
      <c r="V218" s="18" t="s">
        <v>37</v>
      </c>
      <c r="W218" s="18" t="s">
        <v>38</v>
      </c>
      <c r="X218" s="18" t="s">
        <v>242</v>
      </c>
      <c r="Y218" s="18" t="s">
        <v>40</v>
      </c>
      <c r="Z218" s="33" t="s">
        <v>35</v>
      </c>
      <c r="AA218" s="33">
        <v>910995000</v>
      </c>
      <c r="AB218" s="34">
        <v>865994900</v>
      </c>
      <c r="AC218" s="33">
        <v>0</v>
      </c>
      <c r="AD218" s="18" t="s">
        <v>243</v>
      </c>
      <c r="AE218" s="18" t="s">
        <v>1195</v>
      </c>
      <c r="AF218" s="18" t="s">
        <v>1142</v>
      </c>
      <c r="AG218" s="18" t="s">
        <v>1142</v>
      </c>
    </row>
    <row r="219" spans="1:33" ht="16.5" customHeight="1" x14ac:dyDescent="0.2">
      <c r="A219" s="21" t="s">
        <v>21</v>
      </c>
      <c r="B219" s="18" t="s">
        <v>1133</v>
      </c>
      <c r="C219" s="18" t="s">
        <v>1134</v>
      </c>
      <c r="D219" s="18" t="s">
        <v>1135</v>
      </c>
      <c r="E219" s="17" t="s">
        <v>1136</v>
      </c>
      <c r="F219" s="17">
        <v>2023</v>
      </c>
      <c r="G219" s="32" t="s">
        <v>1137</v>
      </c>
      <c r="H219" s="18" t="s">
        <v>27</v>
      </c>
      <c r="I219" s="17" t="s">
        <v>1196</v>
      </c>
      <c r="J219" s="32" t="s">
        <v>35</v>
      </c>
      <c r="K219" s="18" t="s">
        <v>1197</v>
      </c>
      <c r="L219" s="18" t="s">
        <v>1198</v>
      </c>
      <c r="M219" s="19" t="s">
        <v>1199</v>
      </c>
      <c r="N219" s="19" t="s">
        <v>414</v>
      </c>
      <c r="O219" s="19" t="s">
        <v>1200</v>
      </c>
      <c r="P219" s="25" t="s">
        <v>35</v>
      </c>
      <c r="Q219" s="25" t="s">
        <v>35</v>
      </c>
      <c r="R219" s="25" t="s">
        <v>35</v>
      </c>
      <c r="S219" s="26">
        <v>0</v>
      </c>
      <c r="T219" s="25">
        <v>0</v>
      </c>
      <c r="U219" s="18" t="s">
        <v>36</v>
      </c>
      <c r="V219" s="18" t="s">
        <v>37</v>
      </c>
      <c r="W219" s="18" t="s">
        <v>38</v>
      </c>
      <c r="X219" s="18" t="s">
        <v>242</v>
      </c>
      <c r="Y219" s="18" t="s">
        <v>40</v>
      </c>
      <c r="Z219" s="33" t="s">
        <v>35</v>
      </c>
      <c r="AA219" s="33">
        <v>780853000</v>
      </c>
      <c r="AB219" s="34">
        <v>767814264</v>
      </c>
      <c r="AC219" s="33">
        <v>0</v>
      </c>
      <c r="AD219" s="18" t="s">
        <v>243</v>
      </c>
      <c r="AE219" s="18" t="s">
        <v>1067</v>
      </c>
      <c r="AF219" s="18" t="s">
        <v>1142</v>
      </c>
      <c r="AG219" s="18" t="s">
        <v>1142</v>
      </c>
    </row>
    <row r="220" spans="1:33" ht="16.5" customHeight="1" x14ac:dyDescent="0.2">
      <c r="A220" s="21" t="s">
        <v>21</v>
      </c>
      <c r="B220" s="18" t="s">
        <v>1133</v>
      </c>
      <c r="C220" s="18" t="s">
        <v>1134</v>
      </c>
      <c r="D220" s="18" t="s">
        <v>1135</v>
      </c>
      <c r="E220" s="17" t="s">
        <v>1136</v>
      </c>
      <c r="F220" s="17">
        <v>2023</v>
      </c>
      <c r="G220" s="32" t="s">
        <v>1137</v>
      </c>
      <c r="H220" s="18" t="s">
        <v>27</v>
      </c>
      <c r="I220" s="17" t="s">
        <v>1201</v>
      </c>
      <c r="J220" s="32" t="s">
        <v>35</v>
      </c>
      <c r="K220" s="18" t="s">
        <v>1202</v>
      </c>
      <c r="L220" s="18" t="s">
        <v>1203</v>
      </c>
      <c r="M220" s="19" t="s">
        <v>925</v>
      </c>
      <c r="N220" s="19" t="s">
        <v>1155</v>
      </c>
      <c r="O220" s="19" t="s">
        <v>186</v>
      </c>
      <c r="P220" s="25" t="s">
        <v>35</v>
      </c>
      <c r="Q220" s="25" t="s">
        <v>35</v>
      </c>
      <c r="R220" s="25" t="s">
        <v>35</v>
      </c>
      <c r="S220" s="26">
        <v>0</v>
      </c>
      <c r="T220" s="25">
        <v>0</v>
      </c>
      <c r="U220" s="18" t="s">
        <v>36</v>
      </c>
      <c r="V220" s="18" t="s">
        <v>37</v>
      </c>
      <c r="W220" s="18" t="s">
        <v>114</v>
      </c>
      <c r="X220" s="18" t="s">
        <v>503</v>
      </c>
      <c r="Y220" s="18" t="s">
        <v>40</v>
      </c>
      <c r="Z220" s="33" t="s">
        <v>35</v>
      </c>
      <c r="AA220" s="33">
        <v>273299000</v>
      </c>
      <c r="AB220" s="34">
        <v>114358000</v>
      </c>
      <c r="AC220" s="33">
        <v>0</v>
      </c>
      <c r="AD220" s="18" t="s">
        <v>85</v>
      </c>
      <c r="AE220" s="18" t="s">
        <v>259</v>
      </c>
      <c r="AF220" s="18" t="s">
        <v>1142</v>
      </c>
      <c r="AG220" s="18" t="s">
        <v>1142</v>
      </c>
    </row>
    <row r="221" spans="1:33" ht="16.5" customHeight="1" x14ac:dyDescent="0.2">
      <c r="A221" s="21" t="s">
        <v>21</v>
      </c>
      <c r="B221" s="18" t="s">
        <v>1133</v>
      </c>
      <c r="C221" s="18" t="s">
        <v>1134</v>
      </c>
      <c r="D221" s="18" t="s">
        <v>1135</v>
      </c>
      <c r="E221" s="17" t="s">
        <v>1136</v>
      </c>
      <c r="F221" s="17">
        <v>2023</v>
      </c>
      <c r="G221" s="32" t="s">
        <v>1137</v>
      </c>
      <c r="H221" s="18" t="s">
        <v>27</v>
      </c>
      <c r="I221" s="17" t="s">
        <v>1204</v>
      </c>
      <c r="J221" s="32" t="s">
        <v>35</v>
      </c>
      <c r="K221" s="18" t="s">
        <v>1205</v>
      </c>
      <c r="L221" s="18" t="s">
        <v>1206</v>
      </c>
      <c r="M221" s="19" t="s">
        <v>1207</v>
      </c>
      <c r="N221" s="19" t="s">
        <v>1208</v>
      </c>
      <c r="O221" s="19" t="s">
        <v>34</v>
      </c>
      <c r="P221" s="25" t="s">
        <v>35</v>
      </c>
      <c r="Q221" s="25" t="s">
        <v>35</v>
      </c>
      <c r="R221" s="25" t="s">
        <v>35</v>
      </c>
      <c r="S221" s="26">
        <v>0</v>
      </c>
      <c r="T221" s="25">
        <v>0</v>
      </c>
      <c r="U221" s="18" t="s">
        <v>36</v>
      </c>
      <c r="V221" s="18" t="s">
        <v>37</v>
      </c>
      <c r="W221" s="18" t="s">
        <v>114</v>
      </c>
      <c r="X221" s="18" t="s">
        <v>503</v>
      </c>
      <c r="Y221" s="18" t="s">
        <v>40</v>
      </c>
      <c r="Z221" s="33" t="s">
        <v>35</v>
      </c>
      <c r="AA221" s="33">
        <v>429469000</v>
      </c>
      <c r="AB221" s="34">
        <v>402271179</v>
      </c>
      <c r="AC221" s="33">
        <v>0</v>
      </c>
      <c r="AD221" s="18" t="s">
        <v>85</v>
      </c>
      <c r="AE221" s="18" t="s">
        <v>504</v>
      </c>
      <c r="AF221" s="18" t="s">
        <v>1142</v>
      </c>
      <c r="AG221" s="18" t="s">
        <v>1142</v>
      </c>
    </row>
    <row r="222" spans="1:33" ht="16.5" customHeight="1" x14ac:dyDescent="0.2">
      <c r="A222" s="21" t="s">
        <v>21</v>
      </c>
      <c r="B222" s="18" t="s">
        <v>1133</v>
      </c>
      <c r="C222" s="18" t="s">
        <v>1134</v>
      </c>
      <c r="D222" s="18" t="s">
        <v>1135</v>
      </c>
      <c r="E222" s="17" t="s">
        <v>1136</v>
      </c>
      <c r="F222" s="17">
        <v>2023</v>
      </c>
      <c r="G222" s="32" t="s">
        <v>1137</v>
      </c>
      <c r="H222" s="18" t="s">
        <v>27</v>
      </c>
      <c r="I222" s="17" t="s">
        <v>1204</v>
      </c>
      <c r="J222" s="32" t="s">
        <v>35</v>
      </c>
      <c r="K222" s="18" t="s">
        <v>1205</v>
      </c>
      <c r="L222" s="18" t="s">
        <v>1209</v>
      </c>
      <c r="M222" s="19" t="s">
        <v>1199</v>
      </c>
      <c r="N222" s="19" t="s">
        <v>1210</v>
      </c>
      <c r="O222" s="19" t="s">
        <v>32</v>
      </c>
      <c r="P222" s="25" t="s">
        <v>35</v>
      </c>
      <c r="Q222" s="25" t="s">
        <v>35</v>
      </c>
      <c r="R222" s="25" t="s">
        <v>35</v>
      </c>
      <c r="S222" s="26">
        <v>0</v>
      </c>
      <c r="T222" s="25">
        <v>0</v>
      </c>
      <c r="U222" s="18" t="s">
        <v>36</v>
      </c>
      <c r="V222" s="18" t="s">
        <v>37</v>
      </c>
      <c r="W222" s="18" t="s">
        <v>114</v>
      </c>
      <c r="X222" s="18" t="s">
        <v>503</v>
      </c>
      <c r="Y222" s="18" t="s">
        <v>40</v>
      </c>
      <c r="Z222" s="33" t="s">
        <v>35</v>
      </c>
      <c r="AA222" s="33">
        <v>910995000</v>
      </c>
      <c r="AB222" s="34">
        <v>907041100</v>
      </c>
      <c r="AC222" s="33">
        <v>0</v>
      </c>
      <c r="AD222" s="18" t="s">
        <v>85</v>
      </c>
      <c r="AE222" s="18" t="s">
        <v>504</v>
      </c>
      <c r="AF222" s="18" t="s">
        <v>1142</v>
      </c>
      <c r="AG222" s="18" t="s">
        <v>1142</v>
      </c>
    </row>
    <row r="223" spans="1:33" ht="16.5" customHeight="1" x14ac:dyDescent="0.2">
      <c r="A223" s="21" t="s">
        <v>21</v>
      </c>
      <c r="B223" s="18" t="s">
        <v>1133</v>
      </c>
      <c r="C223" s="18" t="s">
        <v>1134</v>
      </c>
      <c r="D223" s="18" t="s">
        <v>1135</v>
      </c>
      <c r="E223" s="17" t="s">
        <v>1136</v>
      </c>
      <c r="F223" s="17">
        <v>2023</v>
      </c>
      <c r="G223" s="32" t="s">
        <v>1137</v>
      </c>
      <c r="H223" s="18" t="s">
        <v>27</v>
      </c>
      <c r="I223" s="17" t="s">
        <v>1211</v>
      </c>
      <c r="J223" s="32" t="s">
        <v>35</v>
      </c>
      <c r="K223" s="18" t="s">
        <v>1212</v>
      </c>
      <c r="L223" s="18" t="s">
        <v>1213</v>
      </c>
      <c r="M223" s="19" t="s">
        <v>48</v>
      </c>
      <c r="N223" s="19" t="s">
        <v>320</v>
      </c>
      <c r="O223" s="19" t="s">
        <v>320</v>
      </c>
      <c r="P223" s="25" t="s">
        <v>35</v>
      </c>
      <c r="Q223" s="25" t="s">
        <v>35</v>
      </c>
      <c r="R223" s="25" t="s">
        <v>35</v>
      </c>
      <c r="S223" s="26">
        <v>0</v>
      </c>
      <c r="T223" s="25">
        <v>0</v>
      </c>
      <c r="U223" s="18" t="s">
        <v>36</v>
      </c>
      <c r="V223" s="18" t="s">
        <v>37</v>
      </c>
      <c r="W223" s="18" t="s">
        <v>331</v>
      </c>
      <c r="X223" s="18" t="s">
        <v>344</v>
      </c>
      <c r="Y223" s="18" t="s">
        <v>40</v>
      </c>
      <c r="Z223" s="33" t="s">
        <v>35</v>
      </c>
      <c r="AA223" s="33">
        <v>337485399</v>
      </c>
      <c r="AB223" s="34">
        <v>304485399</v>
      </c>
      <c r="AC223" s="33">
        <v>0</v>
      </c>
      <c r="AD223" s="18" t="s">
        <v>85</v>
      </c>
      <c r="AE223" s="18" t="s">
        <v>274</v>
      </c>
      <c r="AF223" s="18" t="s">
        <v>1142</v>
      </c>
      <c r="AG223" s="18" t="s">
        <v>1142</v>
      </c>
    </row>
    <row r="224" spans="1:33" ht="16.5" customHeight="1" x14ac:dyDescent="0.2">
      <c r="A224" s="21" t="s">
        <v>21</v>
      </c>
      <c r="B224" s="18" t="s">
        <v>1133</v>
      </c>
      <c r="C224" s="18" t="s">
        <v>1134</v>
      </c>
      <c r="D224" s="18" t="s">
        <v>1135</v>
      </c>
      <c r="E224" s="17" t="s">
        <v>1136</v>
      </c>
      <c r="F224" s="17">
        <v>2023</v>
      </c>
      <c r="G224" s="32" t="s">
        <v>1137</v>
      </c>
      <c r="H224" s="18" t="s">
        <v>27</v>
      </c>
      <c r="I224" s="17" t="s">
        <v>1211</v>
      </c>
      <c r="J224" s="32" t="s">
        <v>35</v>
      </c>
      <c r="K224" s="18" t="s">
        <v>1212</v>
      </c>
      <c r="L224" s="18" t="s">
        <v>1214</v>
      </c>
      <c r="M224" s="19" t="s">
        <v>515</v>
      </c>
      <c r="N224" s="19" t="s">
        <v>48</v>
      </c>
      <c r="O224" s="19" t="s">
        <v>186</v>
      </c>
      <c r="P224" s="25" t="s">
        <v>35</v>
      </c>
      <c r="Q224" s="25" t="s">
        <v>35</v>
      </c>
      <c r="R224" s="25" t="s">
        <v>35</v>
      </c>
      <c r="S224" s="26">
        <v>0</v>
      </c>
      <c r="T224" s="25">
        <v>0</v>
      </c>
      <c r="U224" s="18" t="s">
        <v>36</v>
      </c>
      <c r="V224" s="18" t="s">
        <v>37</v>
      </c>
      <c r="W224" s="18" t="s">
        <v>331</v>
      </c>
      <c r="X224" s="18" t="s">
        <v>344</v>
      </c>
      <c r="Y224" s="18" t="s">
        <v>40</v>
      </c>
      <c r="Z224" s="33" t="s">
        <v>35</v>
      </c>
      <c r="AA224" s="33">
        <v>329092067</v>
      </c>
      <c r="AB224" s="34">
        <v>329092067</v>
      </c>
      <c r="AC224" s="33">
        <v>0</v>
      </c>
      <c r="AD224" s="18" t="s">
        <v>85</v>
      </c>
      <c r="AE224" s="18" t="s">
        <v>274</v>
      </c>
      <c r="AF224" s="18" t="s">
        <v>1142</v>
      </c>
      <c r="AG224" s="18" t="s">
        <v>1142</v>
      </c>
    </row>
    <row r="225" spans="1:33" ht="16.5" customHeight="1" x14ac:dyDescent="0.2">
      <c r="A225" s="21" t="s">
        <v>21</v>
      </c>
      <c r="B225" s="18" t="s">
        <v>1133</v>
      </c>
      <c r="C225" s="18" t="s">
        <v>1134</v>
      </c>
      <c r="D225" s="18" t="s">
        <v>1215</v>
      </c>
      <c r="E225" s="17" t="s">
        <v>1216</v>
      </c>
      <c r="F225" s="17">
        <v>2023</v>
      </c>
      <c r="G225" s="32" t="s">
        <v>1217</v>
      </c>
      <c r="H225" s="18" t="s">
        <v>27</v>
      </c>
      <c r="I225" s="17" t="s">
        <v>1218</v>
      </c>
      <c r="J225" s="32" t="s">
        <v>35</v>
      </c>
      <c r="K225" s="18" t="s">
        <v>1219</v>
      </c>
      <c r="L225" s="18" t="s">
        <v>1147</v>
      </c>
      <c r="M225" s="19" t="s">
        <v>210</v>
      </c>
      <c r="N225" s="19" t="s">
        <v>1220</v>
      </c>
      <c r="O225" s="19" t="s">
        <v>186</v>
      </c>
      <c r="P225" s="25" t="s">
        <v>35</v>
      </c>
      <c r="Q225" s="25" t="s">
        <v>35</v>
      </c>
      <c r="R225" s="25" t="s">
        <v>35</v>
      </c>
      <c r="S225" s="26">
        <v>0</v>
      </c>
      <c r="T225" s="25">
        <v>0</v>
      </c>
      <c r="U225" s="18" t="s">
        <v>36</v>
      </c>
      <c r="V225" s="18" t="s">
        <v>37</v>
      </c>
      <c r="W225" s="18" t="s">
        <v>331</v>
      </c>
      <c r="X225" s="18" t="s">
        <v>344</v>
      </c>
      <c r="Y225" s="18" t="s">
        <v>40</v>
      </c>
      <c r="Z225" s="33" t="s">
        <v>35</v>
      </c>
      <c r="AA225" s="33">
        <v>314000000</v>
      </c>
      <c r="AB225" s="34">
        <v>48450000</v>
      </c>
      <c r="AC225" s="33">
        <v>0</v>
      </c>
      <c r="AD225" s="18" t="s">
        <v>71</v>
      </c>
      <c r="AE225" s="18" t="s">
        <v>570</v>
      </c>
      <c r="AF225" s="18" t="s">
        <v>1142</v>
      </c>
      <c r="AG225" s="18" t="s">
        <v>1142</v>
      </c>
    </row>
    <row r="226" spans="1:33" ht="16.5" customHeight="1" x14ac:dyDescent="0.2">
      <c r="A226" s="21" t="s">
        <v>21</v>
      </c>
      <c r="B226" s="18" t="s">
        <v>1133</v>
      </c>
      <c r="C226" s="18" t="s">
        <v>1134</v>
      </c>
      <c r="D226" s="18" t="s">
        <v>1215</v>
      </c>
      <c r="E226" s="17" t="s">
        <v>1216</v>
      </c>
      <c r="F226" s="17">
        <v>2023</v>
      </c>
      <c r="G226" s="32" t="s">
        <v>1217</v>
      </c>
      <c r="H226" s="18" t="s">
        <v>27</v>
      </c>
      <c r="I226" s="17" t="s">
        <v>1218</v>
      </c>
      <c r="J226" s="32" t="s">
        <v>35</v>
      </c>
      <c r="K226" s="18" t="s">
        <v>1219</v>
      </c>
      <c r="L226" s="18" t="s">
        <v>1221</v>
      </c>
      <c r="M226" s="19" t="s">
        <v>925</v>
      </c>
      <c r="N226" s="19" t="s">
        <v>1222</v>
      </c>
      <c r="O226" s="19" t="s">
        <v>186</v>
      </c>
      <c r="P226" s="25" t="s">
        <v>35</v>
      </c>
      <c r="Q226" s="25" t="s">
        <v>35</v>
      </c>
      <c r="R226" s="25" t="s">
        <v>35</v>
      </c>
      <c r="S226" s="26">
        <v>0</v>
      </c>
      <c r="T226" s="25">
        <v>0</v>
      </c>
      <c r="U226" s="18" t="s">
        <v>36</v>
      </c>
      <c r="V226" s="18" t="s">
        <v>37</v>
      </c>
      <c r="W226" s="18" t="s">
        <v>331</v>
      </c>
      <c r="X226" s="18" t="s">
        <v>344</v>
      </c>
      <c r="Y226" s="18" t="s">
        <v>40</v>
      </c>
      <c r="Z226" s="33" t="s">
        <v>35</v>
      </c>
      <c r="AA226" s="33">
        <v>232569000</v>
      </c>
      <c r="AB226" s="34">
        <v>211660000</v>
      </c>
      <c r="AC226" s="33">
        <v>0</v>
      </c>
      <c r="AD226" s="18" t="s">
        <v>71</v>
      </c>
      <c r="AE226" s="18" t="s">
        <v>570</v>
      </c>
      <c r="AF226" s="18" t="s">
        <v>1142</v>
      </c>
      <c r="AG226" s="18" t="s">
        <v>1142</v>
      </c>
    </row>
    <row r="227" spans="1:33" ht="16.5" customHeight="1" x14ac:dyDescent="0.2">
      <c r="A227" s="21" t="s">
        <v>21</v>
      </c>
      <c r="B227" s="18" t="s">
        <v>1133</v>
      </c>
      <c r="C227" s="18" t="s">
        <v>1134</v>
      </c>
      <c r="D227" s="18" t="s">
        <v>1215</v>
      </c>
      <c r="E227" s="17" t="s">
        <v>1216</v>
      </c>
      <c r="F227" s="17">
        <v>2023</v>
      </c>
      <c r="G227" s="32" t="s">
        <v>1217</v>
      </c>
      <c r="H227" s="18" t="s">
        <v>27</v>
      </c>
      <c r="I227" s="17" t="s">
        <v>1218</v>
      </c>
      <c r="J227" s="32" t="s">
        <v>35</v>
      </c>
      <c r="K227" s="18" t="s">
        <v>1219</v>
      </c>
      <c r="L227" s="18" t="s">
        <v>1223</v>
      </c>
      <c r="M227" s="19" t="s">
        <v>1224</v>
      </c>
      <c r="N227" s="19" t="s">
        <v>1225</v>
      </c>
      <c r="O227" s="19" t="s">
        <v>186</v>
      </c>
      <c r="P227" s="25" t="s">
        <v>35</v>
      </c>
      <c r="Q227" s="25" t="s">
        <v>35</v>
      </c>
      <c r="R227" s="25" t="s">
        <v>35</v>
      </c>
      <c r="S227" s="26">
        <v>0</v>
      </c>
      <c r="T227" s="25">
        <v>0</v>
      </c>
      <c r="U227" s="18" t="s">
        <v>36</v>
      </c>
      <c r="V227" s="18" t="s">
        <v>37</v>
      </c>
      <c r="W227" s="18" t="s">
        <v>331</v>
      </c>
      <c r="X227" s="18" t="s">
        <v>344</v>
      </c>
      <c r="Y227" s="18" t="s">
        <v>40</v>
      </c>
      <c r="Z227" s="33" t="s">
        <v>35</v>
      </c>
      <c r="AA227" s="33">
        <v>245007000</v>
      </c>
      <c r="AB227" s="34">
        <v>230077000</v>
      </c>
      <c r="AC227" s="33">
        <v>0</v>
      </c>
      <c r="AD227" s="18" t="s">
        <v>71</v>
      </c>
      <c r="AE227" s="18" t="s">
        <v>570</v>
      </c>
      <c r="AF227" s="18" t="s">
        <v>1142</v>
      </c>
      <c r="AG227" s="18" t="s">
        <v>1142</v>
      </c>
    </row>
    <row r="228" spans="1:33" ht="16.5" customHeight="1" x14ac:dyDescent="0.2">
      <c r="A228" s="21" t="s">
        <v>21</v>
      </c>
      <c r="B228" s="18" t="s">
        <v>1133</v>
      </c>
      <c r="C228" s="18" t="s">
        <v>1134</v>
      </c>
      <c r="D228" s="18" t="s">
        <v>1215</v>
      </c>
      <c r="E228" s="17" t="s">
        <v>1216</v>
      </c>
      <c r="F228" s="17">
        <v>2023</v>
      </c>
      <c r="G228" s="32" t="s">
        <v>1217</v>
      </c>
      <c r="H228" s="18" t="s">
        <v>27</v>
      </c>
      <c r="I228" s="17" t="s">
        <v>1218</v>
      </c>
      <c r="J228" s="32" t="s">
        <v>35</v>
      </c>
      <c r="K228" s="18" t="s">
        <v>1219</v>
      </c>
      <c r="L228" s="18" t="s">
        <v>1156</v>
      </c>
      <c r="M228" s="19" t="s">
        <v>718</v>
      </c>
      <c r="N228" s="19" t="s">
        <v>1149</v>
      </c>
      <c r="O228" s="19" t="s">
        <v>186</v>
      </c>
      <c r="P228" s="25" t="s">
        <v>35</v>
      </c>
      <c r="Q228" s="25" t="s">
        <v>35</v>
      </c>
      <c r="R228" s="25" t="s">
        <v>35</v>
      </c>
      <c r="S228" s="26">
        <v>0</v>
      </c>
      <c r="T228" s="25">
        <v>0</v>
      </c>
      <c r="U228" s="18" t="s">
        <v>36</v>
      </c>
      <c r="V228" s="18" t="s">
        <v>37</v>
      </c>
      <c r="W228" s="18" t="s">
        <v>331</v>
      </c>
      <c r="X228" s="18" t="s">
        <v>344</v>
      </c>
      <c r="Y228" s="18" t="s">
        <v>40</v>
      </c>
      <c r="Z228" s="33" t="s">
        <v>35</v>
      </c>
      <c r="AA228" s="33">
        <v>193243000</v>
      </c>
      <c r="AB228" s="34">
        <v>193243000</v>
      </c>
      <c r="AC228" s="33">
        <v>0</v>
      </c>
      <c r="AD228" s="18" t="s">
        <v>71</v>
      </c>
      <c r="AE228" s="18" t="s">
        <v>570</v>
      </c>
      <c r="AF228" s="18" t="s">
        <v>1142</v>
      </c>
      <c r="AG228" s="18" t="s">
        <v>1142</v>
      </c>
    </row>
    <row r="229" spans="1:33" ht="16.5" customHeight="1" x14ac:dyDescent="0.2">
      <c r="A229" s="21" t="s">
        <v>21</v>
      </c>
      <c r="B229" s="18" t="s">
        <v>1133</v>
      </c>
      <c r="C229" s="18" t="s">
        <v>1134</v>
      </c>
      <c r="D229" s="18" t="s">
        <v>1215</v>
      </c>
      <c r="E229" s="17" t="s">
        <v>1216</v>
      </c>
      <c r="F229" s="17">
        <v>2023</v>
      </c>
      <c r="G229" s="32" t="s">
        <v>1217</v>
      </c>
      <c r="H229" s="18" t="s">
        <v>27</v>
      </c>
      <c r="I229" s="17" t="s">
        <v>1226</v>
      </c>
      <c r="J229" s="32" t="s">
        <v>35</v>
      </c>
      <c r="K229" s="18" t="s">
        <v>1227</v>
      </c>
      <c r="L229" s="18" t="s">
        <v>1228</v>
      </c>
      <c r="M229" s="19" t="s">
        <v>210</v>
      </c>
      <c r="N229" s="19" t="s">
        <v>528</v>
      </c>
      <c r="O229" s="19" t="s">
        <v>528</v>
      </c>
      <c r="P229" s="25" t="s">
        <v>35</v>
      </c>
      <c r="Q229" s="25" t="s">
        <v>35</v>
      </c>
      <c r="R229" s="25" t="s">
        <v>35</v>
      </c>
      <c r="S229" s="26">
        <v>0</v>
      </c>
      <c r="T229" s="25">
        <v>0</v>
      </c>
      <c r="U229" s="18" t="s">
        <v>36</v>
      </c>
      <c r="V229" s="18" t="s">
        <v>37</v>
      </c>
      <c r="W229" s="18" t="s">
        <v>136</v>
      </c>
      <c r="X229" s="18" t="s">
        <v>197</v>
      </c>
      <c r="Y229" s="18" t="s">
        <v>40</v>
      </c>
      <c r="Z229" s="33" t="s">
        <v>35</v>
      </c>
      <c r="AA229" s="33">
        <v>100000000</v>
      </c>
      <c r="AB229" s="34">
        <v>99968800</v>
      </c>
      <c r="AC229" s="33">
        <v>0</v>
      </c>
      <c r="AD229" s="18" t="s">
        <v>71</v>
      </c>
      <c r="AE229" s="18" t="s">
        <v>570</v>
      </c>
      <c r="AF229" s="18" t="s">
        <v>1142</v>
      </c>
      <c r="AG229" s="18" t="s">
        <v>1142</v>
      </c>
    </row>
    <row r="230" spans="1:33" ht="16.5" customHeight="1" x14ac:dyDescent="0.2">
      <c r="A230" s="21" t="s">
        <v>21</v>
      </c>
      <c r="B230" s="18" t="s">
        <v>1133</v>
      </c>
      <c r="C230" s="18" t="s">
        <v>1134</v>
      </c>
      <c r="D230" s="18" t="s">
        <v>1215</v>
      </c>
      <c r="E230" s="17" t="s">
        <v>1216</v>
      </c>
      <c r="F230" s="17">
        <v>2023</v>
      </c>
      <c r="G230" s="32" t="s">
        <v>1217</v>
      </c>
      <c r="H230" s="18" t="s">
        <v>27</v>
      </c>
      <c r="I230" s="17" t="s">
        <v>1226</v>
      </c>
      <c r="J230" s="32" t="s">
        <v>35</v>
      </c>
      <c r="K230" s="18" t="s">
        <v>1227</v>
      </c>
      <c r="L230" s="18" t="s">
        <v>1229</v>
      </c>
      <c r="M230" s="19" t="s">
        <v>32</v>
      </c>
      <c r="N230" s="19" t="s">
        <v>1230</v>
      </c>
      <c r="O230" s="19" t="s">
        <v>1230</v>
      </c>
      <c r="P230" s="25" t="s">
        <v>35</v>
      </c>
      <c r="Q230" s="25" t="s">
        <v>35</v>
      </c>
      <c r="R230" s="25" t="s">
        <v>35</v>
      </c>
      <c r="S230" s="26">
        <v>0</v>
      </c>
      <c r="T230" s="25">
        <v>0</v>
      </c>
      <c r="U230" s="18" t="s">
        <v>36</v>
      </c>
      <c r="V230" s="18" t="s">
        <v>37</v>
      </c>
      <c r="W230" s="18" t="s">
        <v>136</v>
      </c>
      <c r="X230" s="18" t="s">
        <v>197</v>
      </c>
      <c r="Y230" s="18" t="s">
        <v>40</v>
      </c>
      <c r="Z230" s="33" t="s">
        <v>35</v>
      </c>
      <c r="AA230" s="33">
        <v>81000000</v>
      </c>
      <c r="AB230" s="34">
        <v>81000000</v>
      </c>
      <c r="AC230" s="33">
        <v>0</v>
      </c>
      <c r="AD230" s="18" t="s">
        <v>71</v>
      </c>
      <c r="AE230" s="18" t="s">
        <v>570</v>
      </c>
      <c r="AF230" s="18" t="s">
        <v>1142</v>
      </c>
      <c r="AG230" s="18" t="s">
        <v>1142</v>
      </c>
    </row>
    <row r="231" spans="1:33" ht="16.5" customHeight="1" x14ac:dyDescent="0.2">
      <c r="A231" s="21" t="s">
        <v>21</v>
      </c>
      <c r="B231" s="18" t="s">
        <v>1133</v>
      </c>
      <c r="C231" s="18" t="s">
        <v>1134</v>
      </c>
      <c r="D231" s="18" t="s">
        <v>1215</v>
      </c>
      <c r="E231" s="17" t="s">
        <v>1216</v>
      </c>
      <c r="F231" s="17">
        <v>2023</v>
      </c>
      <c r="G231" s="32" t="s">
        <v>1217</v>
      </c>
      <c r="H231" s="18" t="s">
        <v>27</v>
      </c>
      <c r="I231" s="17" t="s">
        <v>1226</v>
      </c>
      <c r="J231" s="32" t="s">
        <v>35</v>
      </c>
      <c r="K231" s="18" t="s">
        <v>1227</v>
      </c>
      <c r="L231" s="18" t="s">
        <v>1231</v>
      </c>
      <c r="M231" s="19" t="s">
        <v>257</v>
      </c>
      <c r="N231" s="19" t="s">
        <v>1232</v>
      </c>
      <c r="O231" s="19" t="s">
        <v>186</v>
      </c>
      <c r="P231" s="25" t="s">
        <v>35</v>
      </c>
      <c r="Q231" s="25" t="s">
        <v>35</v>
      </c>
      <c r="R231" s="25" t="s">
        <v>35</v>
      </c>
      <c r="S231" s="26">
        <v>0</v>
      </c>
      <c r="T231" s="25">
        <v>0</v>
      </c>
      <c r="U231" s="18" t="s">
        <v>36</v>
      </c>
      <c r="V231" s="18" t="s">
        <v>37</v>
      </c>
      <c r="W231" s="18" t="s">
        <v>189</v>
      </c>
      <c r="X231" s="18" t="s">
        <v>426</v>
      </c>
      <c r="Y231" s="18" t="s">
        <v>40</v>
      </c>
      <c r="Z231" s="33" t="s">
        <v>35</v>
      </c>
      <c r="AA231" s="33">
        <v>82000000</v>
      </c>
      <c r="AB231" s="34">
        <v>44801600</v>
      </c>
      <c r="AC231" s="33">
        <v>0</v>
      </c>
      <c r="AD231" s="18" t="s">
        <v>71</v>
      </c>
      <c r="AE231" s="18" t="s">
        <v>570</v>
      </c>
      <c r="AF231" s="18" t="s">
        <v>1142</v>
      </c>
      <c r="AG231" s="18" t="s">
        <v>1142</v>
      </c>
    </row>
    <row r="232" spans="1:33" ht="16.5" customHeight="1" x14ac:dyDescent="0.2">
      <c r="A232" s="21" t="s">
        <v>21</v>
      </c>
      <c r="B232" s="18" t="s">
        <v>1133</v>
      </c>
      <c r="C232" s="18" t="s">
        <v>1134</v>
      </c>
      <c r="D232" s="18" t="s">
        <v>1215</v>
      </c>
      <c r="E232" s="17" t="s">
        <v>1216</v>
      </c>
      <c r="F232" s="17">
        <v>2023</v>
      </c>
      <c r="G232" s="32" t="s">
        <v>1217</v>
      </c>
      <c r="H232" s="18" t="s">
        <v>27</v>
      </c>
      <c r="I232" s="17" t="s">
        <v>1226</v>
      </c>
      <c r="J232" s="32" t="s">
        <v>35</v>
      </c>
      <c r="K232" s="18" t="s">
        <v>1227</v>
      </c>
      <c r="L232" s="18" t="s">
        <v>1233</v>
      </c>
      <c r="M232" s="19" t="s">
        <v>257</v>
      </c>
      <c r="N232" s="19" t="s">
        <v>1232</v>
      </c>
      <c r="O232" s="19" t="s">
        <v>186</v>
      </c>
      <c r="P232" s="25" t="s">
        <v>35</v>
      </c>
      <c r="Q232" s="25" t="s">
        <v>35</v>
      </c>
      <c r="R232" s="25" t="s">
        <v>35</v>
      </c>
      <c r="S232" s="26">
        <v>0</v>
      </c>
      <c r="T232" s="25">
        <v>0</v>
      </c>
      <c r="U232" s="18" t="s">
        <v>36</v>
      </c>
      <c r="V232" s="18" t="s">
        <v>37</v>
      </c>
      <c r="W232" s="18" t="s">
        <v>136</v>
      </c>
      <c r="X232" s="18" t="s">
        <v>788</v>
      </c>
      <c r="Y232" s="18" t="s">
        <v>40</v>
      </c>
      <c r="Z232" s="33" t="s">
        <v>35</v>
      </c>
      <c r="AA232" s="33">
        <v>110000000</v>
      </c>
      <c r="AB232" s="34">
        <v>32279600</v>
      </c>
      <c r="AC232" s="33">
        <v>0</v>
      </c>
      <c r="AD232" s="18" t="s">
        <v>71</v>
      </c>
      <c r="AE232" s="18" t="s">
        <v>570</v>
      </c>
      <c r="AF232" s="18" t="s">
        <v>1142</v>
      </c>
      <c r="AG232" s="18" t="s">
        <v>1142</v>
      </c>
    </row>
    <row r="233" spans="1:33" ht="16.5" customHeight="1" x14ac:dyDescent="0.2">
      <c r="A233" s="21" t="s">
        <v>21</v>
      </c>
      <c r="B233" s="18" t="s">
        <v>1133</v>
      </c>
      <c r="C233" s="18" t="s">
        <v>1134</v>
      </c>
      <c r="D233" s="18" t="s">
        <v>1215</v>
      </c>
      <c r="E233" s="17" t="s">
        <v>1216</v>
      </c>
      <c r="F233" s="17">
        <v>2023</v>
      </c>
      <c r="G233" s="32" t="s">
        <v>1217</v>
      </c>
      <c r="H233" s="18" t="s">
        <v>27</v>
      </c>
      <c r="I233" s="17" t="s">
        <v>1226</v>
      </c>
      <c r="J233" s="32" t="s">
        <v>35</v>
      </c>
      <c r="K233" s="18" t="s">
        <v>1227</v>
      </c>
      <c r="L233" s="18" t="s">
        <v>1234</v>
      </c>
      <c r="M233" s="19" t="s">
        <v>257</v>
      </c>
      <c r="N233" s="19" t="s">
        <v>1232</v>
      </c>
      <c r="O233" s="19" t="s">
        <v>1232</v>
      </c>
      <c r="P233" s="25" t="s">
        <v>35</v>
      </c>
      <c r="Q233" s="25" t="s">
        <v>35</v>
      </c>
      <c r="R233" s="25" t="s">
        <v>35</v>
      </c>
      <c r="S233" s="26">
        <v>0</v>
      </c>
      <c r="T233" s="25">
        <v>0</v>
      </c>
      <c r="U233" s="18" t="s">
        <v>36</v>
      </c>
      <c r="V233" s="18" t="s">
        <v>37</v>
      </c>
      <c r="W233" s="18" t="s">
        <v>136</v>
      </c>
      <c r="X233" s="18" t="s">
        <v>197</v>
      </c>
      <c r="Y233" s="18" t="s">
        <v>40</v>
      </c>
      <c r="Z233" s="33" t="s">
        <v>35</v>
      </c>
      <c r="AA233" s="33">
        <v>93000000</v>
      </c>
      <c r="AB233" s="34">
        <v>93000000</v>
      </c>
      <c r="AC233" s="33">
        <v>0</v>
      </c>
      <c r="AD233" s="18" t="s">
        <v>71</v>
      </c>
      <c r="AE233" s="18" t="s">
        <v>570</v>
      </c>
      <c r="AF233" s="18" t="s">
        <v>1142</v>
      </c>
      <c r="AG233" s="18" t="s">
        <v>1142</v>
      </c>
    </row>
    <row r="234" spans="1:33" ht="16.5" customHeight="1" x14ac:dyDescent="0.2">
      <c r="A234" s="21" t="s">
        <v>21</v>
      </c>
      <c r="B234" s="18" t="s">
        <v>1133</v>
      </c>
      <c r="C234" s="18" t="s">
        <v>1134</v>
      </c>
      <c r="D234" s="18" t="s">
        <v>1215</v>
      </c>
      <c r="E234" s="17" t="s">
        <v>1216</v>
      </c>
      <c r="F234" s="17">
        <v>2023</v>
      </c>
      <c r="G234" s="32" t="s">
        <v>1217</v>
      </c>
      <c r="H234" s="18" t="s">
        <v>27</v>
      </c>
      <c r="I234" s="17" t="s">
        <v>1226</v>
      </c>
      <c r="J234" s="32" t="s">
        <v>35</v>
      </c>
      <c r="K234" s="18" t="s">
        <v>1227</v>
      </c>
      <c r="L234" s="18" t="s">
        <v>1235</v>
      </c>
      <c r="M234" s="19" t="s">
        <v>32</v>
      </c>
      <c r="N234" s="19" t="s">
        <v>186</v>
      </c>
      <c r="O234" s="19" t="s">
        <v>186</v>
      </c>
      <c r="P234" s="25" t="s">
        <v>35</v>
      </c>
      <c r="Q234" s="25" t="s">
        <v>35</v>
      </c>
      <c r="R234" s="25" t="s">
        <v>35</v>
      </c>
      <c r="S234" s="26">
        <v>0</v>
      </c>
      <c r="T234" s="25">
        <v>0</v>
      </c>
      <c r="U234" s="18" t="s">
        <v>36</v>
      </c>
      <c r="V234" s="18" t="s">
        <v>37</v>
      </c>
      <c r="W234" s="18" t="s">
        <v>136</v>
      </c>
      <c r="X234" s="18" t="s">
        <v>197</v>
      </c>
      <c r="Y234" s="18" t="s">
        <v>40</v>
      </c>
      <c r="Z234" s="33" t="s">
        <v>35</v>
      </c>
      <c r="AA234" s="33">
        <v>0</v>
      </c>
      <c r="AB234" s="34">
        <v>0</v>
      </c>
      <c r="AC234" s="33">
        <v>0</v>
      </c>
      <c r="AD234" s="18" t="s">
        <v>71</v>
      </c>
      <c r="AE234" s="18" t="s">
        <v>570</v>
      </c>
      <c r="AF234" s="18" t="s">
        <v>1142</v>
      </c>
      <c r="AG234" s="18" t="s">
        <v>1142</v>
      </c>
    </row>
    <row r="235" spans="1:33" ht="16.5" customHeight="1" x14ac:dyDescent="0.2">
      <c r="A235" s="21" t="s">
        <v>21</v>
      </c>
      <c r="B235" s="18" t="s">
        <v>1133</v>
      </c>
      <c r="C235" s="18" t="s">
        <v>1134</v>
      </c>
      <c r="D235" s="18" t="s">
        <v>1215</v>
      </c>
      <c r="E235" s="17" t="s">
        <v>1216</v>
      </c>
      <c r="F235" s="17">
        <v>2023</v>
      </c>
      <c r="G235" s="32" t="s">
        <v>1217</v>
      </c>
      <c r="H235" s="18" t="s">
        <v>27</v>
      </c>
      <c r="I235" s="17" t="s">
        <v>1236</v>
      </c>
      <c r="J235" s="32" t="s">
        <v>35</v>
      </c>
      <c r="K235" s="18" t="s">
        <v>1237</v>
      </c>
      <c r="L235" s="18" t="s">
        <v>1238</v>
      </c>
      <c r="M235" s="19" t="s">
        <v>48</v>
      </c>
      <c r="N235" s="19" t="s">
        <v>186</v>
      </c>
      <c r="O235" s="19" t="s">
        <v>186</v>
      </c>
      <c r="P235" s="25" t="s">
        <v>35</v>
      </c>
      <c r="Q235" s="25" t="s">
        <v>35</v>
      </c>
      <c r="R235" s="25" t="s">
        <v>35</v>
      </c>
      <c r="S235" s="26">
        <v>0</v>
      </c>
      <c r="T235" s="25">
        <v>0</v>
      </c>
      <c r="U235" s="18" t="s">
        <v>36</v>
      </c>
      <c r="V235" s="18" t="s">
        <v>135</v>
      </c>
      <c r="W235" s="18" t="s">
        <v>114</v>
      </c>
      <c r="X235" s="18" t="s">
        <v>273</v>
      </c>
      <c r="Y235" s="18" t="s">
        <v>138</v>
      </c>
      <c r="Z235" s="33" t="s">
        <v>35</v>
      </c>
      <c r="AA235" s="33">
        <v>0</v>
      </c>
      <c r="AB235" s="34">
        <v>0</v>
      </c>
      <c r="AC235" s="33">
        <v>0</v>
      </c>
      <c r="AD235" s="18" t="s">
        <v>71</v>
      </c>
      <c r="AE235" s="18" t="s">
        <v>222</v>
      </c>
      <c r="AF235" s="18" t="s">
        <v>1142</v>
      </c>
      <c r="AG235" s="18" t="s">
        <v>1142</v>
      </c>
    </row>
    <row r="236" spans="1:33" ht="16.5" customHeight="1" x14ac:dyDescent="0.2">
      <c r="A236" s="21" t="s">
        <v>21</v>
      </c>
      <c r="B236" s="18" t="s">
        <v>1133</v>
      </c>
      <c r="C236" s="18" t="s">
        <v>1134</v>
      </c>
      <c r="D236" s="18" t="s">
        <v>1215</v>
      </c>
      <c r="E236" s="17" t="s">
        <v>1216</v>
      </c>
      <c r="F236" s="17">
        <v>2023</v>
      </c>
      <c r="G236" s="32" t="s">
        <v>1217</v>
      </c>
      <c r="H236" s="18" t="s">
        <v>27</v>
      </c>
      <c r="I236" s="17" t="s">
        <v>1239</v>
      </c>
      <c r="J236" s="32" t="s">
        <v>35</v>
      </c>
      <c r="K236" s="18" t="s">
        <v>1240</v>
      </c>
      <c r="L236" s="18" t="s">
        <v>1241</v>
      </c>
      <c r="M236" s="19" t="s">
        <v>32</v>
      </c>
      <c r="N236" s="19" t="s">
        <v>1242</v>
      </c>
      <c r="O236" s="19" t="s">
        <v>186</v>
      </c>
      <c r="P236" s="25" t="s">
        <v>35</v>
      </c>
      <c r="Q236" s="25" t="s">
        <v>35</v>
      </c>
      <c r="R236" s="25" t="s">
        <v>35</v>
      </c>
      <c r="S236" s="26">
        <v>0</v>
      </c>
      <c r="T236" s="25">
        <v>0</v>
      </c>
      <c r="U236" s="18" t="s">
        <v>36</v>
      </c>
      <c r="V236" s="18" t="s">
        <v>135</v>
      </c>
      <c r="W236" s="18" t="s">
        <v>38</v>
      </c>
      <c r="X236" s="18" t="s">
        <v>180</v>
      </c>
      <c r="Y236" s="18" t="s">
        <v>138</v>
      </c>
      <c r="Z236" s="33" t="s">
        <v>35</v>
      </c>
      <c r="AA236" s="33">
        <v>1000000000</v>
      </c>
      <c r="AB236" s="34">
        <v>960000000</v>
      </c>
      <c r="AC236" s="33">
        <v>0</v>
      </c>
      <c r="AD236" s="18" t="s">
        <v>71</v>
      </c>
      <c r="AE236" s="18" t="s">
        <v>222</v>
      </c>
      <c r="AF236" s="18" t="s">
        <v>1142</v>
      </c>
      <c r="AG236" s="18" t="s">
        <v>1142</v>
      </c>
    </row>
    <row r="237" spans="1:33" ht="16.5" customHeight="1" x14ac:dyDescent="0.2">
      <c r="A237" s="21" t="s">
        <v>21</v>
      </c>
      <c r="B237" s="18" t="s">
        <v>1133</v>
      </c>
      <c r="C237" s="18" t="s">
        <v>1134</v>
      </c>
      <c r="D237" s="18" t="s">
        <v>1215</v>
      </c>
      <c r="E237" s="17" t="s">
        <v>1216</v>
      </c>
      <c r="F237" s="17">
        <v>2023</v>
      </c>
      <c r="G237" s="32" t="s">
        <v>1217</v>
      </c>
      <c r="H237" s="18" t="s">
        <v>27</v>
      </c>
      <c r="I237" s="17" t="s">
        <v>1239</v>
      </c>
      <c r="J237" s="32" t="s">
        <v>35</v>
      </c>
      <c r="K237" s="18" t="s">
        <v>1240</v>
      </c>
      <c r="L237" s="18" t="s">
        <v>1243</v>
      </c>
      <c r="M237" s="19" t="s">
        <v>210</v>
      </c>
      <c r="N237" s="19" t="s">
        <v>528</v>
      </c>
      <c r="O237" s="19" t="s">
        <v>186</v>
      </c>
      <c r="P237" s="25" t="s">
        <v>35</v>
      </c>
      <c r="Q237" s="25" t="s">
        <v>35</v>
      </c>
      <c r="R237" s="25" t="s">
        <v>35</v>
      </c>
      <c r="S237" s="26">
        <v>0</v>
      </c>
      <c r="T237" s="25">
        <v>0</v>
      </c>
      <c r="U237" s="18" t="s">
        <v>36</v>
      </c>
      <c r="V237" s="18" t="s">
        <v>135</v>
      </c>
      <c r="W237" s="18" t="s">
        <v>38</v>
      </c>
      <c r="X237" s="18" t="s">
        <v>1168</v>
      </c>
      <c r="Y237" s="18" t="s">
        <v>138</v>
      </c>
      <c r="Z237" s="33" t="s">
        <v>35</v>
      </c>
      <c r="AA237" s="33">
        <v>600000000</v>
      </c>
      <c r="AB237" s="34">
        <v>600000000</v>
      </c>
      <c r="AC237" s="33">
        <v>0</v>
      </c>
      <c r="AD237" s="18" t="s">
        <v>71</v>
      </c>
      <c r="AE237" s="18" t="s">
        <v>222</v>
      </c>
      <c r="AF237" s="18" t="s">
        <v>1142</v>
      </c>
      <c r="AG237" s="18" t="s">
        <v>1142</v>
      </c>
    </row>
    <row r="238" spans="1:33" ht="16.5" customHeight="1" x14ac:dyDescent="0.2">
      <c r="A238" s="21" t="s">
        <v>21</v>
      </c>
      <c r="B238" s="18" t="s">
        <v>1133</v>
      </c>
      <c r="C238" s="18" t="s">
        <v>1134</v>
      </c>
      <c r="D238" s="18" t="s">
        <v>1215</v>
      </c>
      <c r="E238" s="17" t="s">
        <v>1216</v>
      </c>
      <c r="F238" s="17">
        <v>2023</v>
      </c>
      <c r="G238" s="32" t="s">
        <v>1217</v>
      </c>
      <c r="H238" s="18" t="s">
        <v>27</v>
      </c>
      <c r="I238" s="17" t="s">
        <v>1244</v>
      </c>
      <c r="J238" s="32" t="s">
        <v>35</v>
      </c>
      <c r="K238" s="18" t="s">
        <v>1245</v>
      </c>
      <c r="L238" s="18" t="s">
        <v>1246</v>
      </c>
      <c r="M238" s="19" t="s">
        <v>1247</v>
      </c>
      <c r="N238" s="19" t="s">
        <v>1248</v>
      </c>
      <c r="O238" s="19" t="s">
        <v>186</v>
      </c>
      <c r="P238" s="25" t="s">
        <v>35</v>
      </c>
      <c r="Q238" s="25" t="s">
        <v>35</v>
      </c>
      <c r="R238" s="25" t="s">
        <v>35</v>
      </c>
      <c r="S238" s="26">
        <v>0</v>
      </c>
      <c r="T238" s="25">
        <v>0</v>
      </c>
      <c r="U238" s="18" t="s">
        <v>36</v>
      </c>
      <c r="V238" s="18" t="s">
        <v>37</v>
      </c>
      <c r="W238" s="18" t="s">
        <v>189</v>
      </c>
      <c r="X238" s="18" t="s">
        <v>832</v>
      </c>
      <c r="Y238" s="18" t="s">
        <v>40</v>
      </c>
      <c r="Z238" s="33" t="s">
        <v>35</v>
      </c>
      <c r="AA238" s="33">
        <v>374087000</v>
      </c>
      <c r="AB238" s="34">
        <v>106299000</v>
      </c>
      <c r="AC238" s="33">
        <v>0</v>
      </c>
      <c r="AD238" s="18" t="s">
        <v>71</v>
      </c>
      <c r="AE238" s="18" t="s">
        <v>436</v>
      </c>
      <c r="AF238" s="18" t="s">
        <v>1142</v>
      </c>
      <c r="AG238" s="18" t="s">
        <v>1142</v>
      </c>
    </row>
    <row r="239" spans="1:33" ht="16.5" customHeight="1" x14ac:dyDescent="0.2">
      <c r="A239" s="21" t="s">
        <v>21</v>
      </c>
      <c r="B239" s="18" t="s">
        <v>1133</v>
      </c>
      <c r="C239" s="18" t="s">
        <v>1134</v>
      </c>
      <c r="D239" s="18" t="s">
        <v>1215</v>
      </c>
      <c r="E239" s="17" t="s">
        <v>1216</v>
      </c>
      <c r="F239" s="17">
        <v>2023</v>
      </c>
      <c r="G239" s="32" t="s">
        <v>1217</v>
      </c>
      <c r="H239" s="18" t="s">
        <v>27</v>
      </c>
      <c r="I239" s="17" t="s">
        <v>1244</v>
      </c>
      <c r="J239" s="32" t="s">
        <v>35</v>
      </c>
      <c r="K239" s="18" t="s">
        <v>1245</v>
      </c>
      <c r="L239" s="18" t="s">
        <v>1249</v>
      </c>
      <c r="M239" s="19" t="s">
        <v>257</v>
      </c>
      <c r="N239" s="19" t="s">
        <v>1250</v>
      </c>
      <c r="O239" s="19" t="s">
        <v>1250</v>
      </c>
      <c r="P239" s="25" t="s">
        <v>35</v>
      </c>
      <c r="Q239" s="25" t="s">
        <v>35</v>
      </c>
      <c r="R239" s="25" t="s">
        <v>35</v>
      </c>
      <c r="S239" s="26">
        <v>0</v>
      </c>
      <c r="T239" s="25">
        <v>0</v>
      </c>
      <c r="U239" s="18" t="s">
        <v>36</v>
      </c>
      <c r="V239" s="18" t="s">
        <v>37</v>
      </c>
      <c r="W239" s="18" t="s">
        <v>189</v>
      </c>
      <c r="X239" s="18" t="s">
        <v>832</v>
      </c>
      <c r="Y239" s="18" t="s">
        <v>40</v>
      </c>
      <c r="Z239" s="33" t="s">
        <v>35</v>
      </c>
      <c r="AA239" s="33">
        <v>370000000</v>
      </c>
      <c r="AB239" s="34">
        <v>306299000</v>
      </c>
      <c r="AC239" s="33">
        <v>0</v>
      </c>
      <c r="AD239" s="18" t="s">
        <v>71</v>
      </c>
      <c r="AE239" s="18" t="s">
        <v>436</v>
      </c>
      <c r="AF239" s="18" t="s">
        <v>1142</v>
      </c>
      <c r="AG239" s="18" t="s">
        <v>1142</v>
      </c>
    </row>
    <row r="240" spans="1:33" ht="16.5" customHeight="1" x14ac:dyDescent="0.2">
      <c r="A240" s="21" t="s">
        <v>21</v>
      </c>
      <c r="B240" s="18" t="s">
        <v>1133</v>
      </c>
      <c r="C240" s="18" t="s">
        <v>1134</v>
      </c>
      <c r="D240" s="18" t="s">
        <v>1215</v>
      </c>
      <c r="E240" s="17" t="s">
        <v>1216</v>
      </c>
      <c r="F240" s="17">
        <v>2023</v>
      </c>
      <c r="G240" s="32" t="s">
        <v>1217</v>
      </c>
      <c r="H240" s="18" t="s">
        <v>27</v>
      </c>
      <c r="I240" s="17" t="s">
        <v>1251</v>
      </c>
      <c r="J240" s="32" t="s">
        <v>35</v>
      </c>
      <c r="K240" s="18" t="s">
        <v>1252</v>
      </c>
      <c r="L240" s="18" t="s">
        <v>1253</v>
      </c>
      <c r="M240" s="19" t="s">
        <v>756</v>
      </c>
      <c r="N240" s="19" t="s">
        <v>871</v>
      </c>
      <c r="O240" s="19" t="s">
        <v>186</v>
      </c>
      <c r="P240" s="25" t="s">
        <v>35</v>
      </c>
      <c r="Q240" s="25" t="s">
        <v>35</v>
      </c>
      <c r="R240" s="25" t="s">
        <v>35</v>
      </c>
      <c r="S240" s="26">
        <v>0</v>
      </c>
      <c r="T240" s="25">
        <v>0</v>
      </c>
      <c r="U240" s="18" t="s">
        <v>36</v>
      </c>
      <c r="V240" s="18" t="s">
        <v>37</v>
      </c>
      <c r="W240" s="18" t="s">
        <v>189</v>
      </c>
      <c r="X240" s="18" t="s">
        <v>435</v>
      </c>
      <c r="Y240" s="18" t="s">
        <v>40</v>
      </c>
      <c r="Z240" s="33" t="s">
        <v>35</v>
      </c>
      <c r="AA240" s="33">
        <v>450000000</v>
      </c>
      <c r="AB240" s="34">
        <v>53266665</v>
      </c>
      <c r="AC240" s="33">
        <v>0</v>
      </c>
      <c r="AD240" s="18" t="s">
        <v>71</v>
      </c>
      <c r="AE240" s="18" t="s">
        <v>445</v>
      </c>
      <c r="AF240" s="18" t="s">
        <v>1142</v>
      </c>
      <c r="AG240" s="18" t="s">
        <v>1142</v>
      </c>
    </row>
    <row r="241" spans="1:33" ht="16.5" customHeight="1" x14ac:dyDescent="0.2">
      <c r="A241" s="21" t="s">
        <v>21</v>
      </c>
      <c r="B241" s="18" t="s">
        <v>1133</v>
      </c>
      <c r="C241" s="18" t="s">
        <v>1134</v>
      </c>
      <c r="D241" s="18" t="s">
        <v>1215</v>
      </c>
      <c r="E241" s="17" t="s">
        <v>1216</v>
      </c>
      <c r="F241" s="17">
        <v>2023</v>
      </c>
      <c r="G241" s="32" t="s">
        <v>1217</v>
      </c>
      <c r="H241" s="18" t="s">
        <v>27</v>
      </c>
      <c r="I241" s="17" t="s">
        <v>1254</v>
      </c>
      <c r="J241" s="32" t="s">
        <v>35</v>
      </c>
      <c r="K241" s="18" t="s">
        <v>1255</v>
      </c>
      <c r="L241" s="18" t="s">
        <v>1256</v>
      </c>
      <c r="M241" s="19" t="s">
        <v>759</v>
      </c>
      <c r="N241" s="19" t="s">
        <v>186</v>
      </c>
      <c r="O241" s="19" t="s">
        <v>186</v>
      </c>
      <c r="P241" s="25" t="s">
        <v>35</v>
      </c>
      <c r="Q241" s="25" t="s">
        <v>35</v>
      </c>
      <c r="R241" s="25" t="s">
        <v>35</v>
      </c>
      <c r="S241" s="26">
        <v>0</v>
      </c>
      <c r="T241" s="25">
        <v>0</v>
      </c>
      <c r="U241" s="18" t="s">
        <v>36</v>
      </c>
      <c r="V241" s="18" t="s">
        <v>37</v>
      </c>
      <c r="W241" s="18" t="s">
        <v>38</v>
      </c>
      <c r="X241" s="18" t="s">
        <v>242</v>
      </c>
      <c r="Y241" s="18" t="s">
        <v>40</v>
      </c>
      <c r="Z241" s="33" t="s">
        <v>35</v>
      </c>
      <c r="AA241" s="33">
        <v>0</v>
      </c>
      <c r="AB241" s="34">
        <v>0</v>
      </c>
      <c r="AC241" s="33">
        <v>0</v>
      </c>
      <c r="AD241" s="18" t="s">
        <v>243</v>
      </c>
      <c r="AE241" s="18" t="s">
        <v>1067</v>
      </c>
      <c r="AF241" s="18" t="s">
        <v>1142</v>
      </c>
      <c r="AG241" s="18" t="s">
        <v>1142</v>
      </c>
    </row>
    <row r="242" spans="1:33" ht="16.5" customHeight="1" x14ac:dyDescent="0.2">
      <c r="A242" s="21" t="s">
        <v>21</v>
      </c>
      <c r="B242" s="18" t="s">
        <v>1133</v>
      </c>
      <c r="C242" s="18" t="s">
        <v>1134</v>
      </c>
      <c r="D242" s="18" t="s">
        <v>1215</v>
      </c>
      <c r="E242" s="17" t="s">
        <v>1216</v>
      </c>
      <c r="F242" s="17">
        <v>2023</v>
      </c>
      <c r="G242" s="32" t="s">
        <v>1217</v>
      </c>
      <c r="H242" s="18" t="s">
        <v>27</v>
      </c>
      <c r="I242" s="17" t="s">
        <v>1257</v>
      </c>
      <c r="J242" s="32" t="s">
        <v>35</v>
      </c>
      <c r="K242" s="18" t="s">
        <v>1258</v>
      </c>
      <c r="L242" s="18" t="s">
        <v>1259</v>
      </c>
      <c r="M242" s="19" t="s">
        <v>32</v>
      </c>
      <c r="N242" s="19" t="s">
        <v>186</v>
      </c>
      <c r="O242" s="19" t="s">
        <v>186</v>
      </c>
      <c r="P242" s="25" t="s">
        <v>35</v>
      </c>
      <c r="Q242" s="25" t="s">
        <v>35</v>
      </c>
      <c r="R242" s="25" t="s">
        <v>35</v>
      </c>
      <c r="S242" s="26">
        <v>0</v>
      </c>
      <c r="T242" s="25">
        <v>0</v>
      </c>
      <c r="U242" s="18" t="s">
        <v>36</v>
      </c>
      <c r="V242" s="18" t="s">
        <v>37</v>
      </c>
      <c r="W242" s="18" t="s">
        <v>114</v>
      </c>
      <c r="X242" s="18" t="s">
        <v>503</v>
      </c>
      <c r="Y242" s="18" t="s">
        <v>40</v>
      </c>
      <c r="Z242" s="33" t="s">
        <v>35</v>
      </c>
      <c r="AA242" s="33">
        <v>0</v>
      </c>
      <c r="AB242" s="34">
        <v>0</v>
      </c>
      <c r="AC242" s="33">
        <v>0</v>
      </c>
      <c r="AD242" s="18" t="s">
        <v>85</v>
      </c>
      <c r="AE242" s="18" t="s">
        <v>259</v>
      </c>
      <c r="AF242" s="18" t="s">
        <v>1142</v>
      </c>
      <c r="AG242" s="18" t="s">
        <v>1142</v>
      </c>
    </row>
    <row r="243" spans="1:33" ht="16.5" customHeight="1" x14ac:dyDescent="0.2">
      <c r="A243" s="21" t="s">
        <v>21</v>
      </c>
      <c r="B243" s="18" t="s">
        <v>1133</v>
      </c>
      <c r="C243" s="18" t="s">
        <v>1134</v>
      </c>
      <c r="D243" s="18" t="s">
        <v>1215</v>
      </c>
      <c r="E243" s="17" t="s">
        <v>1216</v>
      </c>
      <c r="F243" s="17">
        <v>2023</v>
      </c>
      <c r="G243" s="32" t="s">
        <v>1217</v>
      </c>
      <c r="H243" s="18" t="s">
        <v>27</v>
      </c>
      <c r="I243" s="17" t="s">
        <v>1260</v>
      </c>
      <c r="J243" s="32" t="s">
        <v>35</v>
      </c>
      <c r="K243" s="18" t="s">
        <v>1261</v>
      </c>
      <c r="L243" s="18" t="s">
        <v>1262</v>
      </c>
      <c r="M243" s="19" t="s">
        <v>265</v>
      </c>
      <c r="N243" s="19" t="s">
        <v>1263</v>
      </c>
      <c r="O243" s="19" t="s">
        <v>186</v>
      </c>
      <c r="P243" s="25" t="s">
        <v>35</v>
      </c>
      <c r="Q243" s="25" t="s">
        <v>35</v>
      </c>
      <c r="R243" s="25" t="s">
        <v>35</v>
      </c>
      <c r="S243" s="26">
        <v>0</v>
      </c>
      <c r="T243" s="25">
        <v>0</v>
      </c>
      <c r="U243" s="18" t="s">
        <v>36</v>
      </c>
      <c r="V243" s="18" t="s">
        <v>37</v>
      </c>
      <c r="W243" s="18" t="s">
        <v>114</v>
      </c>
      <c r="X243" s="18" t="s">
        <v>503</v>
      </c>
      <c r="Y243" s="18" t="s">
        <v>40</v>
      </c>
      <c r="Z243" s="33" t="s">
        <v>35</v>
      </c>
      <c r="AA243" s="33">
        <v>220000000</v>
      </c>
      <c r="AB243" s="34">
        <v>50200000</v>
      </c>
      <c r="AC243" s="33">
        <v>0</v>
      </c>
      <c r="AD243" s="18" t="s">
        <v>85</v>
      </c>
      <c r="AE243" s="18" t="s">
        <v>504</v>
      </c>
      <c r="AF243" s="18" t="s">
        <v>1142</v>
      </c>
      <c r="AG243" s="18" t="s">
        <v>1142</v>
      </c>
    </row>
    <row r="244" spans="1:33" ht="16.5" customHeight="1" x14ac:dyDescent="0.2">
      <c r="A244" s="21" t="s">
        <v>21</v>
      </c>
      <c r="B244" s="18" t="s">
        <v>1133</v>
      </c>
      <c r="C244" s="18" t="s">
        <v>1134</v>
      </c>
      <c r="D244" s="18" t="s">
        <v>1215</v>
      </c>
      <c r="E244" s="17" t="s">
        <v>1216</v>
      </c>
      <c r="F244" s="17">
        <v>2023</v>
      </c>
      <c r="G244" s="32" t="s">
        <v>1217</v>
      </c>
      <c r="H244" s="18" t="s">
        <v>27</v>
      </c>
      <c r="I244" s="17" t="s">
        <v>1260</v>
      </c>
      <c r="J244" s="32" t="s">
        <v>35</v>
      </c>
      <c r="K244" s="18" t="s">
        <v>1261</v>
      </c>
      <c r="L244" s="18" t="s">
        <v>1264</v>
      </c>
      <c r="M244" s="19" t="s">
        <v>830</v>
      </c>
      <c r="N244" s="19" t="s">
        <v>1265</v>
      </c>
      <c r="O244" s="19" t="s">
        <v>186</v>
      </c>
      <c r="P244" s="25" t="s">
        <v>35</v>
      </c>
      <c r="Q244" s="25" t="s">
        <v>35</v>
      </c>
      <c r="R244" s="25" t="s">
        <v>35</v>
      </c>
      <c r="S244" s="26">
        <v>0</v>
      </c>
      <c r="T244" s="25">
        <v>0</v>
      </c>
      <c r="U244" s="18" t="s">
        <v>36</v>
      </c>
      <c r="V244" s="18" t="s">
        <v>37</v>
      </c>
      <c r="W244" s="18" t="s">
        <v>114</v>
      </c>
      <c r="X244" s="18" t="s">
        <v>503</v>
      </c>
      <c r="Y244" s="18" t="s">
        <v>40</v>
      </c>
      <c r="Z244" s="33" t="s">
        <v>35</v>
      </c>
      <c r="AA244" s="33">
        <v>361000000</v>
      </c>
      <c r="AB244" s="34">
        <v>50200000</v>
      </c>
      <c r="AC244" s="33">
        <v>0</v>
      </c>
      <c r="AD244" s="18" t="s">
        <v>85</v>
      </c>
      <c r="AE244" s="18" t="s">
        <v>504</v>
      </c>
      <c r="AF244" s="18" t="s">
        <v>1142</v>
      </c>
      <c r="AG244" s="18" t="s">
        <v>1142</v>
      </c>
    </row>
    <row r="245" spans="1:33" ht="16.5" customHeight="1" x14ac:dyDescent="0.2">
      <c r="A245" s="21" t="s">
        <v>21</v>
      </c>
      <c r="B245" s="18" t="s">
        <v>1133</v>
      </c>
      <c r="C245" s="18" t="s">
        <v>1134</v>
      </c>
      <c r="D245" s="18" t="s">
        <v>1215</v>
      </c>
      <c r="E245" s="17" t="s">
        <v>1216</v>
      </c>
      <c r="F245" s="17">
        <v>2023</v>
      </c>
      <c r="G245" s="32" t="s">
        <v>1217</v>
      </c>
      <c r="H245" s="18" t="s">
        <v>27</v>
      </c>
      <c r="I245" s="17" t="s">
        <v>1266</v>
      </c>
      <c r="J245" s="32" t="s">
        <v>35</v>
      </c>
      <c r="K245" s="18" t="s">
        <v>1267</v>
      </c>
      <c r="L245" s="18" t="s">
        <v>1268</v>
      </c>
      <c r="M245" s="19" t="s">
        <v>747</v>
      </c>
      <c r="N245" s="19" t="s">
        <v>186</v>
      </c>
      <c r="O245" s="19" t="s">
        <v>186</v>
      </c>
      <c r="P245" s="25" t="s">
        <v>35</v>
      </c>
      <c r="Q245" s="25" t="s">
        <v>35</v>
      </c>
      <c r="R245" s="25" t="s">
        <v>35</v>
      </c>
      <c r="S245" s="26">
        <v>0</v>
      </c>
      <c r="T245" s="25">
        <v>0</v>
      </c>
      <c r="U245" s="18" t="s">
        <v>36</v>
      </c>
      <c r="V245" s="18" t="s">
        <v>37</v>
      </c>
      <c r="W245" s="18" t="s">
        <v>114</v>
      </c>
      <c r="X245" s="18" t="s">
        <v>707</v>
      </c>
      <c r="Y245" s="18" t="s">
        <v>40</v>
      </c>
      <c r="Z245" s="33" t="s">
        <v>35</v>
      </c>
      <c r="AA245" s="33">
        <v>0</v>
      </c>
      <c r="AB245" s="34">
        <v>0</v>
      </c>
      <c r="AC245" s="33">
        <v>0</v>
      </c>
      <c r="AD245" s="18" t="s">
        <v>85</v>
      </c>
      <c r="AE245" s="18" t="s">
        <v>92</v>
      </c>
      <c r="AF245" s="18" t="s">
        <v>1142</v>
      </c>
      <c r="AG245" s="18" t="s">
        <v>1142</v>
      </c>
    </row>
    <row r="246" spans="1:33" ht="16.5" customHeight="1" x14ac:dyDescent="0.2">
      <c r="A246" s="21" t="s">
        <v>21</v>
      </c>
      <c r="B246" s="18" t="s">
        <v>1133</v>
      </c>
      <c r="C246" s="18" t="s">
        <v>1134</v>
      </c>
      <c r="D246" s="18" t="s">
        <v>1215</v>
      </c>
      <c r="E246" s="17" t="s">
        <v>1216</v>
      </c>
      <c r="F246" s="17">
        <v>2023</v>
      </c>
      <c r="G246" s="32" t="s">
        <v>1217</v>
      </c>
      <c r="H246" s="18" t="s">
        <v>27</v>
      </c>
      <c r="I246" s="17" t="s">
        <v>1269</v>
      </c>
      <c r="J246" s="32" t="s">
        <v>35</v>
      </c>
      <c r="K246" s="18" t="s">
        <v>1270</v>
      </c>
      <c r="L246" s="18" t="s">
        <v>1271</v>
      </c>
      <c r="M246" s="19" t="s">
        <v>48</v>
      </c>
      <c r="N246" s="19" t="s">
        <v>186</v>
      </c>
      <c r="O246" s="19" t="s">
        <v>186</v>
      </c>
      <c r="P246" s="25" t="s">
        <v>35</v>
      </c>
      <c r="Q246" s="25" t="s">
        <v>35</v>
      </c>
      <c r="R246" s="25" t="s">
        <v>35</v>
      </c>
      <c r="S246" s="26">
        <v>0</v>
      </c>
      <c r="T246" s="25">
        <v>0</v>
      </c>
      <c r="U246" s="18" t="s">
        <v>36</v>
      </c>
      <c r="V246" s="18" t="s">
        <v>37</v>
      </c>
      <c r="W246" s="18" t="s">
        <v>189</v>
      </c>
      <c r="X246" s="18" t="s">
        <v>832</v>
      </c>
      <c r="Y246" s="18" t="s">
        <v>40</v>
      </c>
      <c r="Z246" s="33" t="s">
        <v>35</v>
      </c>
      <c r="AA246" s="33">
        <v>0</v>
      </c>
      <c r="AB246" s="34">
        <v>0</v>
      </c>
      <c r="AC246" s="33">
        <v>0</v>
      </c>
      <c r="AD246" s="18" t="s">
        <v>85</v>
      </c>
      <c r="AE246" s="18" t="s">
        <v>274</v>
      </c>
      <c r="AF246" s="18" t="s">
        <v>1142</v>
      </c>
      <c r="AG246" s="18" t="s">
        <v>1142</v>
      </c>
    </row>
    <row r="247" spans="1:33" ht="16.5" customHeight="1" x14ac:dyDescent="0.2">
      <c r="A247" s="21" t="s">
        <v>21</v>
      </c>
      <c r="B247" s="18" t="s">
        <v>1133</v>
      </c>
      <c r="C247" s="18" t="s">
        <v>1134</v>
      </c>
      <c r="D247" s="18" t="s">
        <v>1272</v>
      </c>
      <c r="E247" s="17" t="s">
        <v>1273</v>
      </c>
      <c r="F247" s="17">
        <v>2023</v>
      </c>
      <c r="G247" s="32" t="s">
        <v>1274</v>
      </c>
      <c r="H247" s="18" t="s">
        <v>27</v>
      </c>
      <c r="I247" s="17" t="s">
        <v>1275</v>
      </c>
      <c r="J247" s="32" t="s">
        <v>35</v>
      </c>
      <c r="K247" s="18" t="s">
        <v>1276</v>
      </c>
      <c r="L247" s="18" t="s">
        <v>1277</v>
      </c>
      <c r="M247" s="19" t="s">
        <v>1278</v>
      </c>
      <c r="N247" s="19" t="s">
        <v>1278</v>
      </c>
      <c r="O247" s="19" t="s">
        <v>186</v>
      </c>
      <c r="P247" s="25" t="s">
        <v>35</v>
      </c>
      <c r="Q247" s="25" t="s">
        <v>35</v>
      </c>
      <c r="R247" s="25" t="s">
        <v>35</v>
      </c>
      <c r="S247" s="26">
        <v>0</v>
      </c>
      <c r="T247" s="25">
        <v>0</v>
      </c>
      <c r="U247" s="18" t="s">
        <v>36</v>
      </c>
      <c r="V247" s="18" t="s">
        <v>37</v>
      </c>
      <c r="W247" s="18" t="s">
        <v>56</v>
      </c>
      <c r="X247" s="18" t="s">
        <v>551</v>
      </c>
      <c r="Y247" s="18" t="s">
        <v>40</v>
      </c>
      <c r="Z247" s="33" t="s">
        <v>35</v>
      </c>
      <c r="AA247" s="33">
        <v>2000000000</v>
      </c>
      <c r="AB247" s="34">
        <v>0</v>
      </c>
      <c r="AC247" s="33">
        <v>0</v>
      </c>
      <c r="AD247" s="18" t="s">
        <v>71</v>
      </c>
      <c r="AE247" s="18" t="s">
        <v>388</v>
      </c>
      <c r="AF247" s="18" t="s">
        <v>1142</v>
      </c>
      <c r="AG247" s="18" t="s">
        <v>1142</v>
      </c>
    </row>
    <row r="248" spans="1:33" ht="16.5" customHeight="1" x14ac:dyDescent="0.2">
      <c r="A248" s="21" t="s">
        <v>21</v>
      </c>
      <c r="B248" s="18" t="s">
        <v>1133</v>
      </c>
      <c r="C248" s="18" t="s">
        <v>1134</v>
      </c>
      <c r="D248" s="18" t="s">
        <v>1272</v>
      </c>
      <c r="E248" s="17" t="s">
        <v>1273</v>
      </c>
      <c r="F248" s="17">
        <v>2023</v>
      </c>
      <c r="G248" s="32" t="s">
        <v>1274</v>
      </c>
      <c r="H248" s="18" t="s">
        <v>27</v>
      </c>
      <c r="I248" s="17" t="s">
        <v>1279</v>
      </c>
      <c r="J248" s="32" t="s">
        <v>35</v>
      </c>
      <c r="K248" s="18" t="s">
        <v>1280</v>
      </c>
      <c r="L248" s="18" t="s">
        <v>1281</v>
      </c>
      <c r="M248" s="19" t="s">
        <v>265</v>
      </c>
      <c r="N248" s="19" t="s">
        <v>694</v>
      </c>
      <c r="O248" s="19" t="s">
        <v>186</v>
      </c>
      <c r="P248" s="25" t="s">
        <v>35</v>
      </c>
      <c r="Q248" s="25" t="s">
        <v>35</v>
      </c>
      <c r="R248" s="25" t="s">
        <v>35</v>
      </c>
      <c r="S248" s="26">
        <v>0</v>
      </c>
      <c r="T248" s="25">
        <v>0</v>
      </c>
      <c r="U248" s="18" t="s">
        <v>36</v>
      </c>
      <c r="V248" s="18" t="s">
        <v>135</v>
      </c>
      <c r="W248" s="18" t="s">
        <v>38</v>
      </c>
      <c r="X248" s="18" t="s">
        <v>180</v>
      </c>
      <c r="Y248" s="18" t="s">
        <v>138</v>
      </c>
      <c r="Z248" s="33" t="s">
        <v>35</v>
      </c>
      <c r="AA248" s="33">
        <v>130000000</v>
      </c>
      <c r="AB248" s="34">
        <v>0</v>
      </c>
      <c r="AC248" s="33">
        <v>0</v>
      </c>
      <c r="AD248" s="18" t="s">
        <v>71</v>
      </c>
      <c r="AE248" s="18" t="s">
        <v>570</v>
      </c>
      <c r="AF248" s="18" t="s">
        <v>1142</v>
      </c>
      <c r="AG248" s="18" t="s">
        <v>1142</v>
      </c>
    </row>
    <row r="249" spans="1:33" ht="16.5" customHeight="1" x14ac:dyDescent="0.2">
      <c r="A249" s="21" t="s">
        <v>21</v>
      </c>
      <c r="B249" s="18" t="s">
        <v>1133</v>
      </c>
      <c r="C249" s="18" t="s">
        <v>1134</v>
      </c>
      <c r="D249" s="18" t="s">
        <v>1272</v>
      </c>
      <c r="E249" s="17" t="s">
        <v>1273</v>
      </c>
      <c r="F249" s="17">
        <v>2023</v>
      </c>
      <c r="G249" s="32" t="s">
        <v>1274</v>
      </c>
      <c r="H249" s="18" t="s">
        <v>27</v>
      </c>
      <c r="I249" s="17" t="s">
        <v>1279</v>
      </c>
      <c r="J249" s="32" t="s">
        <v>35</v>
      </c>
      <c r="K249" s="18" t="s">
        <v>1280</v>
      </c>
      <c r="L249" s="18" t="s">
        <v>1282</v>
      </c>
      <c r="M249" s="19" t="s">
        <v>528</v>
      </c>
      <c r="N249" s="19" t="s">
        <v>1183</v>
      </c>
      <c r="O249" s="19" t="s">
        <v>186</v>
      </c>
      <c r="P249" s="25" t="s">
        <v>35</v>
      </c>
      <c r="Q249" s="25" t="s">
        <v>35</v>
      </c>
      <c r="R249" s="25" t="s">
        <v>35</v>
      </c>
      <c r="S249" s="26">
        <v>0</v>
      </c>
      <c r="T249" s="25">
        <v>0</v>
      </c>
      <c r="U249" s="18" t="s">
        <v>36</v>
      </c>
      <c r="V249" s="18" t="s">
        <v>37</v>
      </c>
      <c r="W249" s="18" t="s">
        <v>189</v>
      </c>
      <c r="X249" s="18" t="s">
        <v>435</v>
      </c>
      <c r="Y249" s="18" t="s">
        <v>40</v>
      </c>
      <c r="Z249" s="33" t="s">
        <v>35</v>
      </c>
      <c r="AA249" s="33">
        <v>484000000</v>
      </c>
      <c r="AB249" s="34">
        <v>0</v>
      </c>
      <c r="AC249" s="33">
        <v>0</v>
      </c>
      <c r="AD249" s="18" t="s">
        <v>71</v>
      </c>
      <c r="AE249" s="18" t="s">
        <v>570</v>
      </c>
      <c r="AF249" s="18" t="s">
        <v>1142</v>
      </c>
      <c r="AG249" s="18" t="s">
        <v>1142</v>
      </c>
    </row>
    <row r="250" spans="1:33" ht="16.5" customHeight="1" x14ac:dyDescent="0.2">
      <c r="A250" s="21" t="s">
        <v>21</v>
      </c>
      <c r="B250" s="18" t="s">
        <v>1133</v>
      </c>
      <c r="C250" s="18" t="s">
        <v>1134</v>
      </c>
      <c r="D250" s="18" t="s">
        <v>1272</v>
      </c>
      <c r="E250" s="17" t="s">
        <v>1273</v>
      </c>
      <c r="F250" s="17">
        <v>2023</v>
      </c>
      <c r="G250" s="32" t="s">
        <v>1274</v>
      </c>
      <c r="H250" s="18" t="s">
        <v>27</v>
      </c>
      <c r="I250" s="17" t="s">
        <v>1279</v>
      </c>
      <c r="J250" s="32" t="s">
        <v>35</v>
      </c>
      <c r="K250" s="18" t="s">
        <v>1280</v>
      </c>
      <c r="L250" s="18" t="s">
        <v>1283</v>
      </c>
      <c r="M250" s="19" t="s">
        <v>528</v>
      </c>
      <c r="N250" s="19" t="s">
        <v>250</v>
      </c>
      <c r="O250" s="19" t="s">
        <v>250</v>
      </c>
      <c r="P250" s="25" t="s">
        <v>35</v>
      </c>
      <c r="Q250" s="25" t="s">
        <v>35</v>
      </c>
      <c r="R250" s="25" t="s">
        <v>35</v>
      </c>
      <c r="S250" s="26">
        <v>0</v>
      </c>
      <c r="T250" s="25">
        <v>0</v>
      </c>
      <c r="U250" s="18" t="s">
        <v>36</v>
      </c>
      <c r="V250" s="18" t="s">
        <v>37</v>
      </c>
      <c r="W250" s="18" t="s">
        <v>331</v>
      </c>
      <c r="X250" s="18" t="s">
        <v>332</v>
      </c>
      <c r="Y250" s="18" t="s">
        <v>40</v>
      </c>
      <c r="Z250" s="33" t="s">
        <v>35</v>
      </c>
      <c r="AA250" s="33">
        <v>200000000</v>
      </c>
      <c r="AB250" s="34">
        <v>139750000</v>
      </c>
      <c r="AC250" s="33">
        <v>0</v>
      </c>
      <c r="AD250" s="18" t="s">
        <v>71</v>
      </c>
      <c r="AE250" s="18" t="s">
        <v>570</v>
      </c>
      <c r="AF250" s="18" t="s">
        <v>1142</v>
      </c>
      <c r="AG250" s="18" t="s">
        <v>1142</v>
      </c>
    </row>
    <row r="251" spans="1:33" ht="16.5" customHeight="1" x14ac:dyDescent="0.2">
      <c r="A251" s="21" t="s">
        <v>21</v>
      </c>
      <c r="B251" s="18" t="s">
        <v>1133</v>
      </c>
      <c r="C251" s="18" t="s">
        <v>1134</v>
      </c>
      <c r="D251" s="18" t="s">
        <v>1272</v>
      </c>
      <c r="E251" s="17" t="s">
        <v>1273</v>
      </c>
      <c r="F251" s="17">
        <v>2023</v>
      </c>
      <c r="G251" s="32" t="s">
        <v>1274</v>
      </c>
      <c r="H251" s="18" t="s">
        <v>27</v>
      </c>
      <c r="I251" s="17" t="s">
        <v>1279</v>
      </c>
      <c r="J251" s="32" t="s">
        <v>35</v>
      </c>
      <c r="K251" s="18" t="s">
        <v>1280</v>
      </c>
      <c r="L251" s="18" t="s">
        <v>1284</v>
      </c>
      <c r="M251" s="19" t="s">
        <v>718</v>
      </c>
      <c r="N251" s="19" t="s">
        <v>537</v>
      </c>
      <c r="O251" s="19" t="s">
        <v>1285</v>
      </c>
      <c r="P251" s="25" t="s">
        <v>35</v>
      </c>
      <c r="Q251" s="25" t="s">
        <v>35</v>
      </c>
      <c r="R251" s="25" t="s">
        <v>35</v>
      </c>
      <c r="S251" s="26">
        <v>0</v>
      </c>
      <c r="T251" s="25">
        <v>0</v>
      </c>
      <c r="U251" s="18" t="s">
        <v>36</v>
      </c>
      <c r="V251" s="18" t="s">
        <v>37</v>
      </c>
      <c r="W251" s="18" t="s">
        <v>331</v>
      </c>
      <c r="X251" s="18" t="s">
        <v>332</v>
      </c>
      <c r="Y251" s="18" t="s">
        <v>40</v>
      </c>
      <c r="Z251" s="33" t="s">
        <v>35</v>
      </c>
      <c r="AA251" s="33">
        <v>450000000</v>
      </c>
      <c r="AB251" s="34">
        <v>238400000</v>
      </c>
      <c r="AC251" s="33">
        <v>0</v>
      </c>
      <c r="AD251" s="18" t="s">
        <v>71</v>
      </c>
      <c r="AE251" s="18" t="s">
        <v>570</v>
      </c>
      <c r="AF251" s="18" t="s">
        <v>1142</v>
      </c>
      <c r="AG251" s="18" t="s">
        <v>1142</v>
      </c>
    </row>
    <row r="252" spans="1:33" ht="16.5" customHeight="1" x14ac:dyDescent="0.2">
      <c r="A252" s="21" t="s">
        <v>21</v>
      </c>
      <c r="B252" s="18" t="s">
        <v>1133</v>
      </c>
      <c r="C252" s="18" t="s">
        <v>1134</v>
      </c>
      <c r="D252" s="18" t="s">
        <v>1272</v>
      </c>
      <c r="E252" s="17" t="s">
        <v>1273</v>
      </c>
      <c r="F252" s="17">
        <v>2023</v>
      </c>
      <c r="G252" s="32" t="s">
        <v>1274</v>
      </c>
      <c r="H252" s="18" t="s">
        <v>27</v>
      </c>
      <c r="I252" s="17" t="s">
        <v>1279</v>
      </c>
      <c r="J252" s="32" t="s">
        <v>35</v>
      </c>
      <c r="K252" s="18" t="s">
        <v>1280</v>
      </c>
      <c r="L252" s="18" t="s">
        <v>1286</v>
      </c>
      <c r="M252" s="19" t="s">
        <v>1287</v>
      </c>
      <c r="N252" s="19" t="s">
        <v>690</v>
      </c>
      <c r="O252" s="19" t="s">
        <v>537</v>
      </c>
      <c r="P252" s="25" t="s">
        <v>35</v>
      </c>
      <c r="Q252" s="25" t="s">
        <v>35</v>
      </c>
      <c r="R252" s="25" t="s">
        <v>35</v>
      </c>
      <c r="S252" s="26">
        <v>0</v>
      </c>
      <c r="T252" s="25">
        <v>0</v>
      </c>
      <c r="U252" s="18" t="s">
        <v>36</v>
      </c>
      <c r="V252" s="18" t="s">
        <v>37</v>
      </c>
      <c r="W252" s="18" t="s">
        <v>331</v>
      </c>
      <c r="X252" s="18" t="s">
        <v>332</v>
      </c>
      <c r="Y252" s="18" t="s">
        <v>40</v>
      </c>
      <c r="Z252" s="33" t="s">
        <v>35</v>
      </c>
      <c r="AA252" s="33">
        <v>630000000</v>
      </c>
      <c r="AB252" s="34">
        <v>244550000</v>
      </c>
      <c r="AC252" s="33">
        <v>0</v>
      </c>
      <c r="AD252" s="18" t="s">
        <v>71</v>
      </c>
      <c r="AE252" s="18" t="s">
        <v>570</v>
      </c>
      <c r="AF252" s="18" t="s">
        <v>1142</v>
      </c>
      <c r="AG252" s="18" t="s">
        <v>1142</v>
      </c>
    </row>
    <row r="253" spans="1:33" ht="16.5" customHeight="1" x14ac:dyDescent="0.2">
      <c r="A253" s="21" t="s">
        <v>21</v>
      </c>
      <c r="B253" s="18" t="s">
        <v>1133</v>
      </c>
      <c r="C253" s="18" t="s">
        <v>1134</v>
      </c>
      <c r="D253" s="18" t="s">
        <v>1272</v>
      </c>
      <c r="E253" s="17" t="s">
        <v>1273</v>
      </c>
      <c r="F253" s="17">
        <v>2023</v>
      </c>
      <c r="G253" s="32" t="s">
        <v>1274</v>
      </c>
      <c r="H253" s="18" t="s">
        <v>27</v>
      </c>
      <c r="I253" s="17" t="s">
        <v>1279</v>
      </c>
      <c r="J253" s="32" t="s">
        <v>35</v>
      </c>
      <c r="K253" s="18" t="s">
        <v>1280</v>
      </c>
      <c r="L253" s="18" t="s">
        <v>1288</v>
      </c>
      <c r="M253" s="19" t="s">
        <v>688</v>
      </c>
      <c r="N253" s="19" t="s">
        <v>1289</v>
      </c>
      <c r="O253" s="19" t="s">
        <v>186</v>
      </c>
      <c r="P253" s="25" t="s">
        <v>35</v>
      </c>
      <c r="Q253" s="25" t="s">
        <v>35</v>
      </c>
      <c r="R253" s="25" t="s">
        <v>35</v>
      </c>
      <c r="S253" s="26">
        <v>0</v>
      </c>
      <c r="T253" s="25">
        <v>0</v>
      </c>
      <c r="U253" s="18" t="s">
        <v>36</v>
      </c>
      <c r="V253" s="18" t="s">
        <v>135</v>
      </c>
      <c r="W253" s="18" t="s">
        <v>136</v>
      </c>
      <c r="X253" s="18" t="s">
        <v>1290</v>
      </c>
      <c r="Y253" s="18" t="s">
        <v>138</v>
      </c>
      <c r="Z253" s="33" t="s">
        <v>35</v>
      </c>
      <c r="AA253" s="33">
        <v>100000000</v>
      </c>
      <c r="AB253" s="34">
        <v>0</v>
      </c>
      <c r="AC253" s="33">
        <v>0</v>
      </c>
      <c r="AD253" s="18" t="s">
        <v>71</v>
      </c>
      <c r="AE253" s="18" t="s">
        <v>570</v>
      </c>
      <c r="AF253" s="18" t="s">
        <v>1142</v>
      </c>
      <c r="AG253" s="18" t="s">
        <v>1142</v>
      </c>
    </row>
    <row r="254" spans="1:33" ht="16.5" customHeight="1" x14ac:dyDescent="0.2">
      <c r="A254" s="21" t="s">
        <v>21</v>
      </c>
      <c r="B254" s="18" t="s">
        <v>1133</v>
      </c>
      <c r="C254" s="18" t="s">
        <v>1134</v>
      </c>
      <c r="D254" s="18" t="s">
        <v>1272</v>
      </c>
      <c r="E254" s="17" t="s">
        <v>1273</v>
      </c>
      <c r="F254" s="17">
        <v>2023</v>
      </c>
      <c r="G254" s="32" t="s">
        <v>1274</v>
      </c>
      <c r="H254" s="18" t="s">
        <v>27</v>
      </c>
      <c r="I254" s="17" t="s">
        <v>1279</v>
      </c>
      <c r="J254" s="32" t="s">
        <v>35</v>
      </c>
      <c r="K254" s="18" t="s">
        <v>1280</v>
      </c>
      <c r="L254" s="18" t="s">
        <v>1292</v>
      </c>
      <c r="M254" s="19" t="s">
        <v>1200</v>
      </c>
      <c r="N254" s="19" t="s">
        <v>694</v>
      </c>
      <c r="O254" s="19" t="s">
        <v>186</v>
      </c>
      <c r="P254" s="25" t="s">
        <v>35</v>
      </c>
      <c r="Q254" s="25" t="s">
        <v>35</v>
      </c>
      <c r="R254" s="25" t="s">
        <v>35</v>
      </c>
      <c r="S254" s="26">
        <v>0</v>
      </c>
      <c r="T254" s="25">
        <v>0</v>
      </c>
      <c r="U254" s="18" t="s">
        <v>36</v>
      </c>
      <c r="V254" s="18" t="s">
        <v>37</v>
      </c>
      <c r="W254" s="18" t="s">
        <v>136</v>
      </c>
      <c r="X254" s="18" t="s">
        <v>197</v>
      </c>
      <c r="Y254" s="18" t="s">
        <v>40</v>
      </c>
      <c r="Z254" s="33" t="s">
        <v>35</v>
      </c>
      <c r="AA254" s="33">
        <v>1196000000</v>
      </c>
      <c r="AB254" s="34">
        <v>0</v>
      </c>
      <c r="AC254" s="33">
        <v>0</v>
      </c>
      <c r="AD254" s="18" t="s">
        <v>71</v>
      </c>
      <c r="AE254" s="18" t="s">
        <v>570</v>
      </c>
      <c r="AF254" s="18" t="s">
        <v>1142</v>
      </c>
      <c r="AG254" s="18" t="s">
        <v>1142</v>
      </c>
    </row>
    <row r="255" spans="1:33" ht="16.5" customHeight="1" x14ac:dyDescent="0.2">
      <c r="A255" s="21" t="s">
        <v>21</v>
      </c>
      <c r="B255" s="18" t="s">
        <v>1133</v>
      </c>
      <c r="C255" s="18" t="s">
        <v>1134</v>
      </c>
      <c r="D255" s="18" t="s">
        <v>1272</v>
      </c>
      <c r="E255" s="17" t="s">
        <v>1273</v>
      </c>
      <c r="F255" s="17">
        <v>2023</v>
      </c>
      <c r="G255" s="32" t="s">
        <v>1274</v>
      </c>
      <c r="H255" s="18" t="s">
        <v>27</v>
      </c>
      <c r="I255" s="17" t="s">
        <v>1293</v>
      </c>
      <c r="J255" s="32" t="s">
        <v>35</v>
      </c>
      <c r="K255" s="18" t="s">
        <v>1294</v>
      </c>
      <c r="L255" s="18" t="s">
        <v>1295</v>
      </c>
      <c r="M255" s="19" t="s">
        <v>688</v>
      </c>
      <c r="N255" s="19" t="s">
        <v>186</v>
      </c>
      <c r="O255" s="19" t="s">
        <v>186</v>
      </c>
      <c r="P255" s="25" t="s">
        <v>35</v>
      </c>
      <c r="Q255" s="25" t="s">
        <v>35</v>
      </c>
      <c r="R255" s="25" t="s">
        <v>35</v>
      </c>
      <c r="S255" s="26">
        <v>0</v>
      </c>
      <c r="T255" s="25">
        <v>0</v>
      </c>
      <c r="U255" s="18" t="s">
        <v>36</v>
      </c>
      <c r="V255" s="18" t="s">
        <v>135</v>
      </c>
      <c r="W255" s="18" t="s">
        <v>136</v>
      </c>
      <c r="X255" s="18" t="s">
        <v>137</v>
      </c>
      <c r="Y255" s="18" t="s">
        <v>138</v>
      </c>
      <c r="Z255" s="33" t="s">
        <v>35</v>
      </c>
      <c r="AA255" s="33">
        <v>0</v>
      </c>
      <c r="AB255" s="34">
        <v>0</v>
      </c>
      <c r="AC255" s="33">
        <v>0</v>
      </c>
      <c r="AD255" s="18" t="s">
        <v>71</v>
      </c>
      <c r="AE255" s="18" t="s">
        <v>139</v>
      </c>
      <c r="AF255" s="18" t="s">
        <v>1142</v>
      </c>
      <c r="AG255" s="18" t="s">
        <v>1142</v>
      </c>
    </row>
    <row r="256" spans="1:33" ht="16.5" customHeight="1" x14ac:dyDescent="0.2">
      <c r="A256" s="21" t="s">
        <v>21</v>
      </c>
      <c r="B256" s="18" t="s">
        <v>1133</v>
      </c>
      <c r="C256" s="18" t="s">
        <v>1134</v>
      </c>
      <c r="D256" s="18" t="s">
        <v>1272</v>
      </c>
      <c r="E256" s="17" t="s">
        <v>1273</v>
      </c>
      <c r="F256" s="17">
        <v>2023</v>
      </c>
      <c r="G256" s="32" t="s">
        <v>1274</v>
      </c>
      <c r="H256" s="18" t="s">
        <v>27</v>
      </c>
      <c r="I256" s="17" t="s">
        <v>1296</v>
      </c>
      <c r="J256" s="32" t="s">
        <v>35</v>
      </c>
      <c r="K256" s="18" t="s">
        <v>1297</v>
      </c>
      <c r="L256" s="18" t="s">
        <v>1298</v>
      </c>
      <c r="M256" s="19" t="s">
        <v>1299</v>
      </c>
      <c r="N256" s="19" t="s">
        <v>252</v>
      </c>
      <c r="O256" s="19" t="s">
        <v>186</v>
      </c>
      <c r="P256" s="25" t="s">
        <v>35</v>
      </c>
      <c r="Q256" s="25" t="s">
        <v>35</v>
      </c>
      <c r="R256" s="25" t="s">
        <v>35</v>
      </c>
      <c r="S256" s="26">
        <v>0</v>
      </c>
      <c r="T256" s="25">
        <v>0</v>
      </c>
      <c r="U256" s="18" t="s">
        <v>36</v>
      </c>
      <c r="V256" s="18" t="s">
        <v>135</v>
      </c>
      <c r="W256" s="18" t="s">
        <v>38</v>
      </c>
      <c r="X256" s="18" t="s">
        <v>180</v>
      </c>
      <c r="Y256" s="18" t="s">
        <v>138</v>
      </c>
      <c r="Z256" s="33" t="s">
        <v>35</v>
      </c>
      <c r="AA256" s="33">
        <v>185000000</v>
      </c>
      <c r="AB256" s="34">
        <v>0</v>
      </c>
      <c r="AC256" s="33">
        <v>0</v>
      </c>
      <c r="AD256" s="18" t="s">
        <v>71</v>
      </c>
      <c r="AE256" s="18" t="s">
        <v>181</v>
      </c>
      <c r="AF256" s="18" t="s">
        <v>1142</v>
      </c>
      <c r="AG256" s="18" t="s">
        <v>1142</v>
      </c>
    </row>
    <row r="257" spans="1:33" ht="16.5" customHeight="1" x14ac:dyDescent="0.2">
      <c r="A257" s="21" t="s">
        <v>21</v>
      </c>
      <c r="B257" s="18" t="s">
        <v>1133</v>
      </c>
      <c r="C257" s="18" t="s">
        <v>1134</v>
      </c>
      <c r="D257" s="18" t="s">
        <v>1272</v>
      </c>
      <c r="E257" s="17" t="s">
        <v>1273</v>
      </c>
      <c r="F257" s="17">
        <v>2023</v>
      </c>
      <c r="G257" s="32" t="s">
        <v>1274</v>
      </c>
      <c r="H257" s="18" t="s">
        <v>27</v>
      </c>
      <c r="I257" s="17" t="s">
        <v>1300</v>
      </c>
      <c r="J257" s="32" t="s">
        <v>35</v>
      </c>
      <c r="K257" s="18" t="s">
        <v>1301</v>
      </c>
      <c r="L257" s="18" t="s">
        <v>1302</v>
      </c>
      <c r="M257" s="19" t="s">
        <v>248</v>
      </c>
      <c r="N257" s="19" t="s">
        <v>537</v>
      </c>
      <c r="O257" s="19" t="s">
        <v>1299</v>
      </c>
      <c r="P257" s="25" t="s">
        <v>35</v>
      </c>
      <c r="Q257" s="25" t="s">
        <v>35</v>
      </c>
      <c r="R257" s="25" t="s">
        <v>35</v>
      </c>
      <c r="S257" s="26">
        <v>0</v>
      </c>
      <c r="T257" s="25">
        <v>0</v>
      </c>
      <c r="U257" s="18" t="s">
        <v>36</v>
      </c>
      <c r="V257" s="18" t="s">
        <v>135</v>
      </c>
      <c r="W257" s="18" t="s">
        <v>38</v>
      </c>
      <c r="X257" s="18" t="s">
        <v>180</v>
      </c>
      <c r="Y257" s="18" t="s">
        <v>138</v>
      </c>
      <c r="Z257" s="33" t="s">
        <v>35</v>
      </c>
      <c r="AA257" s="33">
        <v>460908365</v>
      </c>
      <c r="AB257" s="34">
        <v>460908365</v>
      </c>
      <c r="AC257" s="33">
        <v>0</v>
      </c>
      <c r="AD257" s="18" t="s">
        <v>71</v>
      </c>
      <c r="AE257" s="18" t="s">
        <v>222</v>
      </c>
      <c r="AF257" s="18" t="s">
        <v>1142</v>
      </c>
      <c r="AG257" s="18" t="s">
        <v>1142</v>
      </c>
    </row>
    <row r="258" spans="1:33" ht="16.5" customHeight="1" x14ac:dyDescent="0.2">
      <c r="A258" s="21" t="s">
        <v>21</v>
      </c>
      <c r="B258" s="18" t="s">
        <v>1133</v>
      </c>
      <c r="C258" s="18" t="s">
        <v>1134</v>
      </c>
      <c r="D258" s="18" t="s">
        <v>1272</v>
      </c>
      <c r="E258" s="17" t="s">
        <v>1273</v>
      </c>
      <c r="F258" s="17">
        <v>2023</v>
      </c>
      <c r="G258" s="32" t="s">
        <v>1274</v>
      </c>
      <c r="H258" s="18" t="s">
        <v>27</v>
      </c>
      <c r="I258" s="17" t="s">
        <v>1300</v>
      </c>
      <c r="J258" s="32" t="s">
        <v>35</v>
      </c>
      <c r="K258" s="18" t="s">
        <v>1301</v>
      </c>
      <c r="L258" s="18" t="s">
        <v>1303</v>
      </c>
      <c r="M258" s="19" t="s">
        <v>34</v>
      </c>
      <c r="N258" s="19" t="s">
        <v>845</v>
      </c>
      <c r="O258" s="19" t="s">
        <v>845</v>
      </c>
      <c r="P258" s="25" t="s">
        <v>35</v>
      </c>
      <c r="Q258" s="25" t="s">
        <v>35</v>
      </c>
      <c r="R258" s="25" t="s">
        <v>35</v>
      </c>
      <c r="S258" s="26">
        <v>0</v>
      </c>
      <c r="T258" s="25">
        <v>0</v>
      </c>
      <c r="U258" s="18" t="s">
        <v>36</v>
      </c>
      <c r="V258" s="18" t="s">
        <v>135</v>
      </c>
      <c r="W258" s="18" t="s">
        <v>38</v>
      </c>
      <c r="X258" s="18" t="s">
        <v>180</v>
      </c>
      <c r="Y258" s="18" t="s">
        <v>138</v>
      </c>
      <c r="Z258" s="33" t="s">
        <v>35</v>
      </c>
      <c r="AA258" s="33">
        <v>191975641</v>
      </c>
      <c r="AB258" s="34">
        <v>191975641</v>
      </c>
      <c r="AC258" s="33">
        <v>0</v>
      </c>
      <c r="AD258" s="18" t="s">
        <v>71</v>
      </c>
      <c r="AE258" s="18" t="s">
        <v>222</v>
      </c>
      <c r="AF258" s="18" t="s">
        <v>1142</v>
      </c>
      <c r="AG258" s="18" t="s">
        <v>1142</v>
      </c>
    </row>
    <row r="259" spans="1:33" ht="16.5" customHeight="1" x14ac:dyDescent="0.2">
      <c r="A259" s="21" t="s">
        <v>21</v>
      </c>
      <c r="B259" s="18" t="s">
        <v>1133</v>
      </c>
      <c r="C259" s="18" t="s">
        <v>1134</v>
      </c>
      <c r="D259" s="18" t="s">
        <v>1272</v>
      </c>
      <c r="E259" s="17" t="s">
        <v>1273</v>
      </c>
      <c r="F259" s="17">
        <v>2023</v>
      </c>
      <c r="G259" s="32" t="s">
        <v>1274</v>
      </c>
      <c r="H259" s="18" t="s">
        <v>27</v>
      </c>
      <c r="I259" s="17" t="s">
        <v>1304</v>
      </c>
      <c r="J259" s="32" t="s">
        <v>35</v>
      </c>
      <c r="K259" s="18" t="s">
        <v>1305</v>
      </c>
      <c r="L259" s="18" t="s">
        <v>1306</v>
      </c>
      <c r="M259" s="19" t="s">
        <v>1307</v>
      </c>
      <c r="N259" s="19" t="s">
        <v>384</v>
      </c>
      <c r="O259" s="19" t="s">
        <v>1308</v>
      </c>
      <c r="P259" s="25" t="s">
        <v>35</v>
      </c>
      <c r="Q259" s="25" t="s">
        <v>35</v>
      </c>
      <c r="R259" s="25" t="s">
        <v>35</v>
      </c>
      <c r="S259" s="26">
        <v>0</v>
      </c>
      <c r="T259" s="25">
        <v>0</v>
      </c>
      <c r="U259" s="18" t="s">
        <v>36</v>
      </c>
      <c r="V259" s="18" t="s">
        <v>37</v>
      </c>
      <c r="W259" s="18" t="s">
        <v>189</v>
      </c>
      <c r="X259" s="18" t="s">
        <v>832</v>
      </c>
      <c r="Y259" s="18" t="s">
        <v>40</v>
      </c>
      <c r="Z259" s="33" t="s">
        <v>35</v>
      </c>
      <c r="AA259" s="33">
        <v>800000000</v>
      </c>
      <c r="AB259" s="34">
        <v>398400000</v>
      </c>
      <c r="AC259" s="33">
        <v>0</v>
      </c>
      <c r="AD259" s="18" t="s">
        <v>71</v>
      </c>
      <c r="AE259" s="18" t="s">
        <v>436</v>
      </c>
      <c r="AF259" s="18" t="s">
        <v>1142</v>
      </c>
      <c r="AG259" s="18" t="s">
        <v>1142</v>
      </c>
    </row>
    <row r="260" spans="1:33" ht="16.5" customHeight="1" x14ac:dyDescent="0.2">
      <c r="A260" s="21" t="s">
        <v>21</v>
      </c>
      <c r="B260" s="18" t="s">
        <v>1133</v>
      </c>
      <c r="C260" s="18" t="s">
        <v>1134</v>
      </c>
      <c r="D260" s="18" t="s">
        <v>1272</v>
      </c>
      <c r="E260" s="17" t="s">
        <v>1273</v>
      </c>
      <c r="F260" s="17">
        <v>2023</v>
      </c>
      <c r="G260" s="32" t="s">
        <v>1274</v>
      </c>
      <c r="H260" s="18" t="s">
        <v>27</v>
      </c>
      <c r="I260" s="17" t="s">
        <v>1304</v>
      </c>
      <c r="J260" s="32" t="s">
        <v>35</v>
      </c>
      <c r="K260" s="18" t="s">
        <v>1305</v>
      </c>
      <c r="L260" s="18" t="s">
        <v>1309</v>
      </c>
      <c r="M260" s="19" t="s">
        <v>750</v>
      </c>
      <c r="N260" s="19" t="s">
        <v>215</v>
      </c>
      <c r="O260" s="19" t="s">
        <v>1310</v>
      </c>
      <c r="P260" s="25" t="s">
        <v>35</v>
      </c>
      <c r="Q260" s="25" t="s">
        <v>35</v>
      </c>
      <c r="R260" s="25" t="s">
        <v>35</v>
      </c>
      <c r="S260" s="26">
        <v>0</v>
      </c>
      <c r="T260" s="25">
        <v>0</v>
      </c>
      <c r="U260" s="18" t="s">
        <v>36</v>
      </c>
      <c r="V260" s="18" t="s">
        <v>37</v>
      </c>
      <c r="W260" s="18" t="s">
        <v>189</v>
      </c>
      <c r="X260" s="18" t="s">
        <v>832</v>
      </c>
      <c r="Y260" s="18" t="s">
        <v>40</v>
      </c>
      <c r="Z260" s="33" t="s">
        <v>35</v>
      </c>
      <c r="AA260" s="33">
        <v>600000000</v>
      </c>
      <c r="AB260" s="34">
        <v>329000000</v>
      </c>
      <c r="AC260" s="33">
        <v>0</v>
      </c>
      <c r="AD260" s="18" t="s">
        <v>71</v>
      </c>
      <c r="AE260" s="18" t="s">
        <v>436</v>
      </c>
      <c r="AF260" s="18" t="s">
        <v>1142</v>
      </c>
      <c r="AG260" s="18" t="s">
        <v>1142</v>
      </c>
    </row>
    <row r="261" spans="1:33" ht="16.5" customHeight="1" x14ac:dyDescent="0.2">
      <c r="A261" s="21" t="s">
        <v>21</v>
      </c>
      <c r="B261" s="18" t="s">
        <v>1133</v>
      </c>
      <c r="C261" s="18" t="s">
        <v>1134</v>
      </c>
      <c r="D261" s="18" t="s">
        <v>1272</v>
      </c>
      <c r="E261" s="17" t="s">
        <v>1273</v>
      </c>
      <c r="F261" s="17">
        <v>2023</v>
      </c>
      <c r="G261" s="32" t="s">
        <v>1274</v>
      </c>
      <c r="H261" s="18" t="s">
        <v>27</v>
      </c>
      <c r="I261" s="17" t="s">
        <v>1311</v>
      </c>
      <c r="J261" s="32" t="s">
        <v>35</v>
      </c>
      <c r="K261" s="18" t="s">
        <v>1312</v>
      </c>
      <c r="L261" s="18" t="s">
        <v>1313</v>
      </c>
      <c r="M261" s="19" t="s">
        <v>1242</v>
      </c>
      <c r="N261" s="19" t="s">
        <v>241</v>
      </c>
      <c r="O261" s="19" t="s">
        <v>252</v>
      </c>
      <c r="P261" s="25" t="s">
        <v>35</v>
      </c>
      <c r="Q261" s="25" t="s">
        <v>35</v>
      </c>
      <c r="R261" s="25" t="s">
        <v>35</v>
      </c>
      <c r="S261" s="26">
        <v>0</v>
      </c>
      <c r="T261" s="25">
        <v>0</v>
      </c>
      <c r="U261" s="18" t="s">
        <v>36</v>
      </c>
      <c r="V261" s="18" t="s">
        <v>37</v>
      </c>
      <c r="W261" s="18" t="s">
        <v>189</v>
      </c>
      <c r="X261" s="18" t="s">
        <v>435</v>
      </c>
      <c r="Y261" s="18" t="s">
        <v>40</v>
      </c>
      <c r="Z261" s="33" t="s">
        <v>35</v>
      </c>
      <c r="AA261" s="33">
        <v>3600000000</v>
      </c>
      <c r="AB261" s="34">
        <v>3312800000</v>
      </c>
      <c r="AC261" s="33">
        <v>0</v>
      </c>
      <c r="AD261" s="18" t="s">
        <v>71</v>
      </c>
      <c r="AE261" s="18" t="s">
        <v>445</v>
      </c>
      <c r="AF261" s="18" t="s">
        <v>1142</v>
      </c>
      <c r="AG261" s="18" t="s">
        <v>1142</v>
      </c>
    </row>
    <row r="262" spans="1:33" ht="16.5" customHeight="1" x14ac:dyDescent="0.2">
      <c r="A262" s="21" t="s">
        <v>21</v>
      </c>
      <c r="B262" s="18" t="s">
        <v>1133</v>
      </c>
      <c r="C262" s="18" t="s">
        <v>1134</v>
      </c>
      <c r="D262" s="18" t="s">
        <v>1272</v>
      </c>
      <c r="E262" s="17" t="s">
        <v>1273</v>
      </c>
      <c r="F262" s="17">
        <v>2023</v>
      </c>
      <c r="G262" s="32" t="s">
        <v>1274</v>
      </c>
      <c r="H262" s="18" t="s">
        <v>27</v>
      </c>
      <c r="I262" s="17" t="s">
        <v>1311</v>
      </c>
      <c r="J262" s="32" t="s">
        <v>35</v>
      </c>
      <c r="K262" s="18" t="s">
        <v>1312</v>
      </c>
      <c r="L262" s="18" t="s">
        <v>1314</v>
      </c>
      <c r="M262" s="19" t="s">
        <v>34</v>
      </c>
      <c r="N262" s="19" t="s">
        <v>845</v>
      </c>
      <c r="O262" s="19" t="s">
        <v>845</v>
      </c>
      <c r="P262" s="25" t="s">
        <v>35</v>
      </c>
      <c r="Q262" s="25" t="s">
        <v>35</v>
      </c>
      <c r="R262" s="25" t="s">
        <v>35</v>
      </c>
      <c r="S262" s="26">
        <v>0</v>
      </c>
      <c r="T262" s="25">
        <v>0</v>
      </c>
      <c r="U262" s="18" t="s">
        <v>36</v>
      </c>
      <c r="V262" s="18" t="s">
        <v>37</v>
      </c>
      <c r="W262" s="18" t="s">
        <v>189</v>
      </c>
      <c r="X262" s="18" t="s">
        <v>435</v>
      </c>
      <c r="Y262" s="18" t="s">
        <v>40</v>
      </c>
      <c r="Z262" s="33" t="s">
        <v>35</v>
      </c>
      <c r="AA262" s="33">
        <v>380000000</v>
      </c>
      <c r="AB262" s="34">
        <v>285000000</v>
      </c>
      <c r="AC262" s="33">
        <v>0</v>
      </c>
      <c r="AD262" s="18" t="s">
        <v>71</v>
      </c>
      <c r="AE262" s="18" t="s">
        <v>445</v>
      </c>
      <c r="AF262" s="18" t="s">
        <v>1142</v>
      </c>
      <c r="AG262" s="18" t="s">
        <v>1142</v>
      </c>
    </row>
    <row r="263" spans="1:33" ht="16.5" customHeight="1" x14ac:dyDescent="0.2">
      <c r="A263" s="21" t="s">
        <v>21</v>
      </c>
      <c r="B263" s="18" t="s">
        <v>1133</v>
      </c>
      <c r="C263" s="18" t="s">
        <v>1134</v>
      </c>
      <c r="D263" s="18" t="s">
        <v>1272</v>
      </c>
      <c r="E263" s="17" t="s">
        <v>1273</v>
      </c>
      <c r="F263" s="17">
        <v>2023</v>
      </c>
      <c r="G263" s="32" t="s">
        <v>1274</v>
      </c>
      <c r="H263" s="18" t="s">
        <v>27</v>
      </c>
      <c r="I263" s="17" t="s">
        <v>1311</v>
      </c>
      <c r="J263" s="32" t="s">
        <v>35</v>
      </c>
      <c r="K263" s="18" t="s">
        <v>1312</v>
      </c>
      <c r="L263" s="18" t="s">
        <v>1315</v>
      </c>
      <c r="M263" s="19" t="s">
        <v>750</v>
      </c>
      <c r="N263" s="19" t="s">
        <v>215</v>
      </c>
      <c r="O263" s="19" t="s">
        <v>257</v>
      </c>
      <c r="P263" s="25" t="s">
        <v>35</v>
      </c>
      <c r="Q263" s="25" t="s">
        <v>35</v>
      </c>
      <c r="R263" s="25" t="s">
        <v>35</v>
      </c>
      <c r="S263" s="26">
        <v>0</v>
      </c>
      <c r="T263" s="25">
        <v>0</v>
      </c>
      <c r="U263" s="18" t="s">
        <v>36</v>
      </c>
      <c r="V263" s="18" t="s">
        <v>37</v>
      </c>
      <c r="W263" s="18" t="s">
        <v>189</v>
      </c>
      <c r="X263" s="18" t="s">
        <v>435</v>
      </c>
      <c r="Y263" s="18" t="s">
        <v>40</v>
      </c>
      <c r="Z263" s="33" t="s">
        <v>35</v>
      </c>
      <c r="AA263" s="33">
        <v>300000000</v>
      </c>
      <c r="AB263" s="34">
        <v>215000000</v>
      </c>
      <c r="AC263" s="33">
        <v>0</v>
      </c>
      <c r="AD263" s="18" t="s">
        <v>71</v>
      </c>
      <c r="AE263" s="18" t="s">
        <v>445</v>
      </c>
      <c r="AF263" s="18" t="s">
        <v>1142</v>
      </c>
      <c r="AG263" s="18" t="s">
        <v>1142</v>
      </c>
    </row>
    <row r="264" spans="1:33" ht="16.5" customHeight="1" x14ac:dyDescent="0.2">
      <c r="A264" s="21" t="s">
        <v>21</v>
      </c>
      <c r="B264" s="18" t="s">
        <v>1133</v>
      </c>
      <c r="C264" s="18" t="s">
        <v>1134</v>
      </c>
      <c r="D264" s="18" t="s">
        <v>1272</v>
      </c>
      <c r="E264" s="17" t="s">
        <v>1273</v>
      </c>
      <c r="F264" s="17">
        <v>2023</v>
      </c>
      <c r="G264" s="32" t="s">
        <v>1274</v>
      </c>
      <c r="H264" s="18" t="s">
        <v>27</v>
      </c>
      <c r="I264" s="17" t="s">
        <v>1316</v>
      </c>
      <c r="J264" s="32" t="s">
        <v>35</v>
      </c>
      <c r="K264" s="18" t="s">
        <v>1317</v>
      </c>
      <c r="L264" s="18" t="s">
        <v>1318</v>
      </c>
      <c r="M264" s="19" t="s">
        <v>241</v>
      </c>
      <c r="N264" s="19" t="s">
        <v>252</v>
      </c>
      <c r="O264" s="19" t="s">
        <v>252</v>
      </c>
      <c r="P264" s="25" t="s">
        <v>35</v>
      </c>
      <c r="Q264" s="25" t="s">
        <v>35</v>
      </c>
      <c r="R264" s="25" t="s">
        <v>35</v>
      </c>
      <c r="S264" s="26">
        <v>0</v>
      </c>
      <c r="T264" s="25">
        <v>0</v>
      </c>
      <c r="U264" s="18" t="s">
        <v>36</v>
      </c>
      <c r="V264" s="18" t="s">
        <v>37</v>
      </c>
      <c r="W264" s="18" t="s">
        <v>38</v>
      </c>
      <c r="X264" s="18" t="s">
        <v>242</v>
      </c>
      <c r="Y264" s="18" t="s">
        <v>40</v>
      </c>
      <c r="Z264" s="33" t="s">
        <v>35</v>
      </c>
      <c r="AA264" s="33">
        <v>374000000</v>
      </c>
      <c r="AB264" s="34">
        <v>331600000</v>
      </c>
      <c r="AC264" s="33">
        <v>0</v>
      </c>
      <c r="AD264" s="18" t="s">
        <v>71</v>
      </c>
      <c r="AE264" s="18" t="s">
        <v>354</v>
      </c>
      <c r="AF264" s="18" t="s">
        <v>1142</v>
      </c>
      <c r="AG264" s="18" t="s">
        <v>1142</v>
      </c>
    </row>
    <row r="265" spans="1:33" ht="16.5" customHeight="1" x14ac:dyDescent="0.2">
      <c r="A265" s="21" t="s">
        <v>21</v>
      </c>
      <c r="B265" s="18" t="s">
        <v>1133</v>
      </c>
      <c r="C265" s="18" t="s">
        <v>1134</v>
      </c>
      <c r="D265" s="18" t="s">
        <v>1272</v>
      </c>
      <c r="E265" s="17" t="s">
        <v>1273</v>
      </c>
      <c r="F265" s="17">
        <v>2023</v>
      </c>
      <c r="G265" s="32" t="s">
        <v>1274</v>
      </c>
      <c r="H265" s="18" t="s">
        <v>27</v>
      </c>
      <c r="I265" s="17" t="s">
        <v>1316</v>
      </c>
      <c r="J265" s="32" t="s">
        <v>35</v>
      </c>
      <c r="K265" s="18" t="s">
        <v>1317</v>
      </c>
      <c r="L265" s="18" t="s">
        <v>1319</v>
      </c>
      <c r="M265" s="19" t="s">
        <v>844</v>
      </c>
      <c r="N265" s="19" t="s">
        <v>467</v>
      </c>
      <c r="O265" s="19" t="s">
        <v>434</v>
      </c>
      <c r="P265" s="25" t="s">
        <v>35</v>
      </c>
      <c r="Q265" s="25" t="s">
        <v>35</v>
      </c>
      <c r="R265" s="25" t="s">
        <v>35</v>
      </c>
      <c r="S265" s="26">
        <v>0</v>
      </c>
      <c r="T265" s="25">
        <v>0</v>
      </c>
      <c r="U265" s="18" t="s">
        <v>36</v>
      </c>
      <c r="V265" s="18" t="s">
        <v>37</v>
      </c>
      <c r="W265" s="18" t="s">
        <v>189</v>
      </c>
      <c r="X265" s="18" t="s">
        <v>435</v>
      </c>
      <c r="Y265" s="18" t="s">
        <v>40</v>
      </c>
      <c r="Z265" s="33" t="s">
        <v>35</v>
      </c>
      <c r="AA265" s="33">
        <v>410000000</v>
      </c>
      <c r="AB265" s="34">
        <v>410000000</v>
      </c>
      <c r="AC265" s="33">
        <v>0</v>
      </c>
      <c r="AD265" s="18" t="s">
        <v>71</v>
      </c>
      <c r="AE265" s="18" t="s">
        <v>354</v>
      </c>
      <c r="AF265" s="18" t="s">
        <v>1142</v>
      </c>
      <c r="AG265" s="18" t="s">
        <v>1142</v>
      </c>
    </row>
    <row r="266" spans="1:33" ht="16.5" customHeight="1" x14ac:dyDescent="0.2">
      <c r="A266" s="21" t="s">
        <v>21</v>
      </c>
      <c r="B266" s="18" t="s">
        <v>1133</v>
      </c>
      <c r="C266" s="18" t="s">
        <v>1134</v>
      </c>
      <c r="D266" s="18" t="s">
        <v>1272</v>
      </c>
      <c r="E266" s="17" t="s">
        <v>1273</v>
      </c>
      <c r="F266" s="17">
        <v>2023</v>
      </c>
      <c r="G266" s="32" t="s">
        <v>1274</v>
      </c>
      <c r="H266" s="18" t="s">
        <v>27</v>
      </c>
      <c r="I266" s="17" t="s">
        <v>1320</v>
      </c>
      <c r="J266" s="32" t="s">
        <v>35</v>
      </c>
      <c r="K266" s="18" t="s">
        <v>1321</v>
      </c>
      <c r="L266" s="18" t="s">
        <v>1322</v>
      </c>
      <c r="M266" s="19" t="s">
        <v>265</v>
      </c>
      <c r="N266" s="19" t="s">
        <v>1323</v>
      </c>
      <c r="O266" s="19" t="s">
        <v>1324</v>
      </c>
      <c r="P266" s="25" t="s">
        <v>35</v>
      </c>
      <c r="Q266" s="25" t="s">
        <v>35</v>
      </c>
      <c r="R266" s="25" t="s">
        <v>35</v>
      </c>
      <c r="S266" s="26">
        <v>0</v>
      </c>
      <c r="T266" s="25">
        <v>0</v>
      </c>
      <c r="U266" s="18" t="s">
        <v>36</v>
      </c>
      <c r="V266" s="18" t="s">
        <v>37</v>
      </c>
      <c r="W266" s="18" t="s">
        <v>38</v>
      </c>
      <c r="X266" s="18" t="s">
        <v>242</v>
      </c>
      <c r="Y266" s="18" t="s">
        <v>40</v>
      </c>
      <c r="Z266" s="33" t="s">
        <v>35</v>
      </c>
      <c r="AA266" s="33">
        <v>50000000</v>
      </c>
      <c r="AB266" s="34">
        <v>49200000</v>
      </c>
      <c r="AC266" s="33">
        <v>0</v>
      </c>
      <c r="AD266" s="18" t="s">
        <v>243</v>
      </c>
      <c r="AE266" s="18" t="s">
        <v>1067</v>
      </c>
      <c r="AF266" s="18" t="s">
        <v>1142</v>
      </c>
      <c r="AG266" s="18" t="s">
        <v>1142</v>
      </c>
    </row>
    <row r="267" spans="1:33" ht="16.5" customHeight="1" x14ac:dyDescent="0.2">
      <c r="A267" s="21" t="s">
        <v>21</v>
      </c>
      <c r="B267" s="18" t="s">
        <v>1133</v>
      </c>
      <c r="C267" s="18" t="s">
        <v>1134</v>
      </c>
      <c r="D267" s="18" t="s">
        <v>1272</v>
      </c>
      <c r="E267" s="17" t="s">
        <v>1273</v>
      </c>
      <c r="F267" s="17">
        <v>2023</v>
      </c>
      <c r="G267" s="32" t="s">
        <v>1274</v>
      </c>
      <c r="H267" s="18" t="s">
        <v>27</v>
      </c>
      <c r="I267" s="17" t="s">
        <v>1325</v>
      </c>
      <c r="J267" s="32" t="s">
        <v>35</v>
      </c>
      <c r="K267" s="18" t="s">
        <v>1326</v>
      </c>
      <c r="L267" s="18" t="s">
        <v>1327</v>
      </c>
      <c r="M267" s="19" t="s">
        <v>515</v>
      </c>
      <c r="N267" s="19" t="s">
        <v>48</v>
      </c>
      <c r="O267" s="19" t="s">
        <v>313</v>
      </c>
      <c r="P267" s="25" t="s">
        <v>35</v>
      </c>
      <c r="Q267" s="25" t="s">
        <v>35</v>
      </c>
      <c r="R267" s="25" t="s">
        <v>35</v>
      </c>
      <c r="S267" s="26">
        <v>0</v>
      </c>
      <c r="T267" s="25">
        <v>0</v>
      </c>
      <c r="U267" s="18" t="s">
        <v>36</v>
      </c>
      <c r="V267" s="18" t="s">
        <v>37</v>
      </c>
      <c r="W267" s="18" t="s">
        <v>114</v>
      </c>
      <c r="X267" s="18" t="s">
        <v>115</v>
      </c>
      <c r="Y267" s="18" t="s">
        <v>40</v>
      </c>
      <c r="Z267" s="33" t="s">
        <v>35</v>
      </c>
      <c r="AA267" s="33">
        <v>1330000000</v>
      </c>
      <c r="AB267" s="34">
        <v>915518800</v>
      </c>
      <c r="AC267" s="33">
        <v>0</v>
      </c>
      <c r="AD267" s="18" t="s">
        <v>85</v>
      </c>
      <c r="AE267" s="18" t="s">
        <v>92</v>
      </c>
      <c r="AF267" s="18" t="s">
        <v>1142</v>
      </c>
      <c r="AG267" s="18" t="s">
        <v>1142</v>
      </c>
    </row>
    <row r="268" spans="1:33" ht="16.5" customHeight="1" x14ac:dyDescent="0.2">
      <c r="A268" s="21" t="s">
        <v>21</v>
      </c>
      <c r="B268" s="18" t="s">
        <v>1133</v>
      </c>
      <c r="C268" s="18" t="s">
        <v>1134</v>
      </c>
      <c r="D268" s="18" t="s">
        <v>1272</v>
      </c>
      <c r="E268" s="17" t="s">
        <v>1273</v>
      </c>
      <c r="F268" s="17">
        <v>2023</v>
      </c>
      <c r="G268" s="32" t="s">
        <v>1274</v>
      </c>
      <c r="H268" s="18" t="s">
        <v>27</v>
      </c>
      <c r="I268" s="17" t="s">
        <v>1328</v>
      </c>
      <c r="J268" s="32" t="s">
        <v>35</v>
      </c>
      <c r="K268" s="18" t="s">
        <v>1329</v>
      </c>
      <c r="L268" s="18" t="s">
        <v>1330</v>
      </c>
      <c r="M268" s="19" t="s">
        <v>34</v>
      </c>
      <c r="N268" s="19" t="s">
        <v>1331</v>
      </c>
      <c r="O268" s="19" t="s">
        <v>186</v>
      </c>
      <c r="P268" s="25" t="s">
        <v>35</v>
      </c>
      <c r="Q268" s="25" t="s">
        <v>35</v>
      </c>
      <c r="R268" s="25" t="s">
        <v>35</v>
      </c>
      <c r="S268" s="26">
        <v>0</v>
      </c>
      <c r="T268" s="25">
        <v>0</v>
      </c>
      <c r="U268" s="18" t="s">
        <v>36</v>
      </c>
      <c r="V268" s="18" t="s">
        <v>37</v>
      </c>
      <c r="W268" s="18" t="s">
        <v>38</v>
      </c>
      <c r="X268" s="18" t="s">
        <v>39</v>
      </c>
      <c r="Y268" s="18" t="s">
        <v>40</v>
      </c>
      <c r="Z268" s="33" t="s">
        <v>35</v>
      </c>
      <c r="AA268" s="33">
        <v>298000000</v>
      </c>
      <c r="AB268" s="34">
        <v>18000000</v>
      </c>
      <c r="AC268" s="33">
        <v>0</v>
      </c>
      <c r="AD268" s="18" t="s">
        <v>41</v>
      </c>
      <c r="AE268" s="18" t="s">
        <v>42</v>
      </c>
      <c r="AF268" s="18" t="s">
        <v>1142</v>
      </c>
      <c r="AG268" s="18" t="s">
        <v>1142</v>
      </c>
    </row>
    <row r="269" spans="1:33" ht="16.5" customHeight="1" x14ac:dyDescent="0.2">
      <c r="A269" s="21" t="s">
        <v>21</v>
      </c>
      <c r="B269" s="18" t="s">
        <v>1133</v>
      </c>
      <c r="C269" s="18" t="s">
        <v>1134</v>
      </c>
      <c r="D269" s="18" t="s">
        <v>1272</v>
      </c>
      <c r="E269" s="17" t="s">
        <v>1273</v>
      </c>
      <c r="F269" s="17">
        <v>2023</v>
      </c>
      <c r="G269" s="32" t="s">
        <v>1274</v>
      </c>
      <c r="H269" s="18" t="s">
        <v>27</v>
      </c>
      <c r="I269" s="17" t="s">
        <v>1332</v>
      </c>
      <c r="J269" s="32" t="s">
        <v>35</v>
      </c>
      <c r="K269" s="18" t="s">
        <v>1333</v>
      </c>
      <c r="L269" s="18" t="s">
        <v>1334</v>
      </c>
      <c r="M269" s="19" t="s">
        <v>747</v>
      </c>
      <c r="N269" s="19" t="s">
        <v>694</v>
      </c>
      <c r="O269" s="19" t="s">
        <v>186</v>
      </c>
      <c r="P269" s="25" t="s">
        <v>35</v>
      </c>
      <c r="Q269" s="25" t="s">
        <v>35</v>
      </c>
      <c r="R269" s="25" t="s">
        <v>35</v>
      </c>
      <c r="S269" s="26">
        <v>0</v>
      </c>
      <c r="T269" s="25">
        <v>0</v>
      </c>
      <c r="U269" s="18" t="s">
        <v>36</v>
      </c>
      <c r="V269" s="18" t="s">
        <v>37</v>
      </c>
      <c r="W269" s="18" t="s">
        <v>38</v>
      </c>
      <c r="X269" s="18" t="s">
        <v>242</v>
      </c>
      <c r="Y269" s="18" t="s">
        <v>40</v>
      </c>
      <c r="Z269" s="33" t="s">
        <v>35</v>
      </c>
      <c r="AA269" s="33">
        <v>141000000</v>
      </c>
      <c r="AB269" s="34">
        <v>0</v>
      </c>
      <c r="AC269" s="33">
        <v>0</v>
      </c>
      <c r="AD269" s="18" t="s">
        <v>41</v>
      </c>
      <c r="AE269" s="18" t="s">
        <v>468</v>
      </c>
      <c r="AF269" s="18" t="s">
        <v>1142</v>
      </c>
      <c r="AG269" s="18" t="s">
        <v>1142</v>
      </c>
    </row>
    <row r="270" spans="1:33" ht="16.5" customHeight="1" x14ac:dyDescent="0.2">
      <c r="A270" s="21" t="s">
        <v>21</v>
      </c>
      <c r="B270" s="18" t="s">
        <v>1133</v>
      </c>
      <c r="C270" s="18" t="s">
        <v>1134</v>
      </c>
      <c r="D270" s="18" t="s">
        <v>1272</v>
      </c>
      <c r="E270" s="17" t="s">
        <v>1273</v>
      </c>
      <c r="F270" s="17">
        <v>2023</v>
      </c>
      <c r="G270" s="32" t="s">
        <v>1274</v>
      </c>
      <c r="H270" s="18" t="s">
        <v>27</v>
      </c>
      <c r="I270" s="17" t="s">
        <v>1332</v>
      </c>
      <c r="J270" s="32" t="s">
        <v>35</v>
      </c>
      <c r="K270" s="18" t="s">
        <v>1333</v>
      </c>
      <c r="L270" s="18" t="s">
        <v>1335</v>
      </c>
      <c r="M270" s="19" t="s">
        <v>918</v>
      </c>
      <c r="N270" s="19" t="s">
        <v>1336</v>
      </c>
      <c r="O270" s="19" t="s">
        <v>186</v>
      </c>
      <c r="P270" s="25" t="s">
        <v>35</v>
      </c>
      <c r="Q270" s="25" t="s">
        <v>35</v>
      </c>
      <c r="R270" s="25" t="s">
        <v>35</v>
      </c>
      <c r="S270" s="26">
        <v>0</v>
      </c>
      <c r="T270" s="25">
        <v>0</v>
      </c>
      <c r="U270" s="18" t="s">
        <v>36</v>
      </c>
      <c r="V270" s="18" t="s">
        <v>37</v>
      </c>
      <c r="W270" s="18" t="s">
        <v>56</v>
      </c>
      <c r="X270" s="18" t="s">
        <v>57</v>
      </c>
      <c r="Y270" s="18" t="s">
        <v>40</v>
      </c>
      <c r="Z270" s="33" t="s">
        <v>35</v>
      </c>
      <c r="AA270" s="33">
        <v>1006000000</v>
      </c>
      <c r="AB270" s="34">
        <v>129600000</v>
      </c>
      <c r="AC270" s="33">
        <v>0</v>
      </c>
      <c r="AD270" s="18" t="s">
        <v>41</v>
      </c>
      <c r="AE270" s="18" t="s">
        <v>468</v>
      </c>
      <c r="AF270" s="18" t="s">
        <v>1142</v>
      </c>
      <c r="AG270" s="18" t="s">
        <v>1142</v>
      </c>
    </row>
    <row r="271" spans="1:33" ht="16.5" customHeight="1" x14ac:dyDescent="0.2">
      <c r="A271" s="21" t="s">
        <v>21</v>
      </c>
      <c r="B271" s="18" t="s">
        <v>1133</v>
      </c>
      <c r="C271" s="18" t="s">
        <v>1134</v>
      </c>
      <c r="D271" s="18" t="s">
        <v>1337</v>
      </c>
      <c r="E271" s="17" t="s">
        <v>1338</v>
      </c>
      <c r="F271" s="17">
        <v>2023</v>
      </c>
      <c r="G271" s="32" t="s">
        <v>1339</v>
      </c>
      <c r="H271" s="18" t="s">
        <v>27</v>
      </c>
      <c r="I271" s="17" t="s">
        <v>1340</v>
      </c>
      <c r="J271" s="32" t="s">
        <v>35</v>
      </c>
      <c r="K271" s="18" t="s">
        <v>1341</v>
      </c>
      <c r="L271" s="18" t="s">
        <v>1342</v>
      </c>
      <c r="M271" s="19" t="s">
        <v>1343</v>
      </c>
      <c r="N271" s="19" t="s">
        <v>1344</v>
      </c>
      <c r="O271" s="19" t="s">
        <v>1344</v>
      </c>
      <c r="P271" s="25" t="s">
        <v>35</v>
      </c>
      <c r="Q271" s="25" t="s">
        <v>35</v>
      </c>
      <c r="R271" s="25" t="s">
        <v>35</v>
      </c>
      <c r="S271" s="26">
        <v>0</v>
      </c>
      <c r="T271" s="25">
        <v>0</v>
      </c>
      <c r="U271" s="18" t="s">
        <v>36</v>
      </c>
      <c r="V271" s="18" t="s">
        <v>135</v>
      </c>
      <c r="W271" s="18" t="s">
        <v>56</v>
      </c>
      <c r="X271" s="18" t="s">
        <v>625</v>
      </c>
      <c r="Y271" s="18" t="s">
        <v>138</v>
      </c>
      <c r="Z271" s="33" t="s">
        <v>35</v>
      </c>
      <c r="AA271" s="33">
        <v>1558000000</v>
      </c>
      <c r="AB271" s="34">
        <v>1132080000</v>
      </c>
      <c r="AC271" s="33">
        <v>0</v>
      </c>
      <c r="AD271" s="18" t="s">
        <v>71</v>
      </c>
      <c r="AE271" s="18" t="s">
        <v>388</v>
      </c>
      <c r="AF271" s="18" t="s">
        <v>1142</v>
      </c>
      <c r="AG271" s="18" t="s">
        <v>1142</v>
      </c>
    </row>
    <row r="272" spans="1:33" ht="16.5" customHeight="1" x14ac:dyDescent="0.2">
      <c r="A272" s="21" t="s">
        <v>21</v>
      </c>
      <c r="B272" s="18" t="s">
        <v>1133</v>
      </c>
      <c r="C272" s="18" t="s">
        <v>1134</v>
      </c>
      <c r="D272" s="18" t="s">
        <v>1337</v>
      </c>
      <c r="E272" s="17" t="s">
        <v>1338</v>
      </c>
      <c r="F272" s="17">
        <v>2023</v>
      </c>
      <c r="G272" s="32" t="s">
        <v>1339</v>
      </c>
      <c r="H272" s="18" t="s">
        <v>27</v>
      </c>
      <c r="I272" s="17" t="s">
        <v>1345</v>
      </c>
      <c r="J272" s="32" t="s">
        <v>35</v>
      </c>
      <c r="K272" s="18" t="s">
        <v>1346</v>
      </c>
      <c r="L272" s="18" t="s">
        <v>1347</v>
      </c>
      <c r="M272" s="19" t="s">
        <v>151</v>
      </c>
      <c r="N272" s="19" t="s">
        <v>747</v>
      </c>
      <c r="O272" s="19" t="s">
        <v>186</v>
      </c>
      <c r="P272" s="25" t="s">
        <v>35</v>
      </c>
      <c r="Q272" s="25" t="s">
        <v>35</v>
      </c>
      <c r="R272" s="25" t="s">
        <v>35</v>
      </c>
      <c r="S272" s="26">
        <v>0</v>
      </c>
      <c r="T272" s="25">
        <v>0</v>
      </c>
      <c r="U272" s="18" t="s">
        <v>36</v>
      </c>
      <c r="V272" s="18" t="s">
        <v>37</v>
      </c>
      <c r="W272" s="18" t="s">
        <v>114</v>
      </c>
      <c r="X272" s="18" t="s">
        <v>503</v>
      </c>
      <c r="Y272" s="18" t="s">
        <v>40</v>
      </c>
      <c r="Z272" s="33" t="s">
        <v>35</v>
      </c>
      <c r="AA272" s="33">
        <v>1240000000</v>
      </c>
      <c r="AB272" s="34">
        <v>216200000</v>
      </c>
      <c r="AC272" s="33">
        <v>0</v>
      </c>
      <c r="AD272" s="18" t="s">
        <v>71</v>
      </c>
      <c r="AE272" s="18" t="s">
        <v>570</v>
      </c>
      <c r="AF272" s="18" t="s">
        <v>1142</v>
      </c>
      <c r="AG272" s="18" t="s">
        <v>1142</v>
      </c>
    </row>
    <row r="273" spans="1:33" ht="16.5" customHeight="1" x14ac:dyDescent="0.2">
      <c r="A273" s="21" t="s">
        <v>21</v>
      </c>
      <c r="B273" s="18" t="s">
        <v>1133</v>
      </c>
      <c r="C273" s="18" t="s">
        <v>1134</v>
      </c>
      <c r="D273" s="18" t="s">
        <v>1337</v>
      </c>
      <c r="E273" s="17" t="s">
        <v>1338</v>
      </c>
      <c r="F273" s="17">
        <v>2023</v>
      </c>
      <c r="G273" s="32" t="s">
        <v>1339</v>
      </c>
      <c r="H273" s="18" t="s">
        <v>27</v>
      </c>
      <c r="I273" s="17" t="s">
        <v>1348</v>
      </c>
      <c r="J273" s="32" t="s">
        <v>35</v>
      </c>
      <c r="K273" s="18" t="s">
        <v>1349</v>
      </c>
      <c r="L273" s="18" t="s">
        <v>1350</v>
      </c>
      <c r="M273" s="19" t="s">
        <v>1351</v>
      </c>
      <c r="N273" s="19" t="s">
        <v>1352</v>
      </c>
      <c r="O273" s="19" t="s">
        <v>186</v>
      </c>
      <c r="P273" s="25" t="s">
        <v>35</v>
      </c>
      <c r="Q273" s="25" t="s">
        <v>35</v>
      </c>
      <c r="R273" s="25" t="s">
        <v>35</v>
      </c>
      <c r="S273" s="26">
        <v>0</v>
      </c>
      <c r="T273" s="25">
        <v>0</v>
      </c>
      <c r="U273" s="18" t="s">
        <v>36</v>
      </c>
      <c r="V273" s="18" t="s">
        <v>37</v>
      </c>
      <c r="W273" s="18" t="s">
        <v>136</v>
      </c>
      <c r="X273" s="18" t="s">
        <v>788</v>
      </c>
      <c r="Y273" s="18" t="s">
        <v>40</v>
      </c>
      <c r="Z273" s="33" t="s">
        <v>35</v>
      </c>
      <c r="AA273" s="33">
        <v>280000000</v>
      </c>
      <c r="AB273" s="34">
        <v>0</v>
      </c>
      <c r="AC273" s="33">
        <v>0</v>
      </c>
      <c r="AD273" s="18" t="s">
        <v>71</v>
      </c>
      <c r="AE273" s="18" t="s">
        <v>570</v>
      </c>
      <c r="AF273" s="18" t="s">
        <v>1142</v>
      </c>
      <c r="AG273" s="18" t="s">
        <v>1142</v>
      </c>
    </row>
    <row r="274" spans="1:33" ht="16.5" customHeight="1" x14ac:dyDescent="0.2">
      <c r="A274" s="21" t="s">
        <v>21</v>
      </c>
      <c r="B274" s="18" t="s">
        <v>1133</v>
      </c>
      <c r="C274" s="18" t="s">
        <v>1134</v>
      </c>
      <c r="D274" s="18" t="s">
        <v>1337</v>
      </c>
      <c r="E274" s="17" t="s">
        <v>1338</v>
      </c>
      <c r="F274" s="17">
        <v>2023</v>
      </c>
      <c r="G274" s="32" t="s">
        <v>1339</v>
      </c>
      <c r="H274" s="18" t="s">
        <v>27</v>
      </c>
      <c r="I274" s="17" t="s">
        <v>1353</v>
      </c>
      <c r="J274" s="32" t="s">
        <v>35</v>
      </c>
      <c r="K274" s="18" t="s">
        <v>1354</v>
      </c>
      <c r="L274" s="18" t="s">
        <v>1355</v>
      </c>
      <c r="M274" s="19" t="s">
        <v>1356</v>
      </c>
      <c r="N274" s="19" t="s">
        <v>257</v>
      </c>
      <c r="O274" s="19" t="s">
        <v>186</v>
      </c>
      <c r="P274" s="25" t="s">
        <v>35</v>
      </c>
      <c r="Q274" s="25" t="s">
        <v>35</v>
      </c>
      <c r="R274" s="25" t="s">
        <v>35</v>
      </c>
      <c r="S274" s="26">
        <v>0</v>
      </c>
      <c r="T274" s="25">
        <v>0</v>
      </c>
      <c r="U274" s="18" t="s">
        <v>36</v>
      </c>
      <c r="V274" s="18" t="s">
        <v>135</v>
      </c>
      <c r="W274" s="18" t="s">
        <v>136</v>
      </c>
      <c r="X274" s="18" t="s">
        <v>137</v>
      </c>
      <c r="Y274" s="18" t="s">
        <v>138</v>
      </c>
      <c r="Z274" s="33" t="s">
        <v>35</v>
      </c>
      <c r="AA274" s="33">
        <v>400000000</v>
      </c>
      <c r="AB274" s="34">
        <v>0</v>
      </c>
      <c r="AC274" s="33">
        <v>0</v>
      </c>
      <c r="AD274" s="18" t="s">
        <v>71</v>
      </c>
      <c r="AE274" s="18" t="s">
        <v>139</v>
      </c>
      <c r="AF274" s="18" t="s">
        <v>1142</v>
      </c>
      <c r="AG274" s="18" t="s">
        <v>1142</v>
      </c>
    </row>
    <row r="275" spans="1:33" ht="16.5" customHeight="1" x14ac:dyDescent="0.2">
      <c r="A275" s="21" t="s">
        <v>21</v>
      </c>
      <c r="B275" s="18" t="s">
        <v>1133</v>
      </c>
      <c r="C275" s="18" t="s">
        <v>1134</v>
      </c>
      <c r="D275" s="18" t="s">
        <v>1337</v>
      </c>
      <c r="E275" s="17" t="s">
        <v>1338</v>
      </c>
      <c r="F275" s="17">
        <v>2023</v>
      </c>
      <c r="G275" s="32" t="s">
        <v>1339</v>
      </c>
      <c r="H275" s="18" t="s">
        <v>27</v>
      </c>
      <c r="I275" s="17" t="s">
        <v>1357</v>
      </c>
      <c r="J275" s="32" t="s">
        <v>35</v>
      </c>
      <c r="K275" s="18" t="s">
        <v>1358</v>
      </c>
      <c r="L275" s="18" t="s">
        <v>1359</v>
      </c>
      <c r="M275" s="19" t="s">
        <v>1360</v>
      </c>
      <c r="N275" s="19" t="s">
        <v>250</v>
      </c>
      <c r="O275" s="19" t="s">
        <v>186</v>
      </c>
      <c r="P275" s="25" t="s">
        <v>35</v>
      </c>
      <c r="Q275" s="25" t="s">
        <v>35</v>
      </c>
      <c r="R275" s="25" t="s">
        <v>35</v>
      </c>
      <c r="S275" s="26">
        <v>0</v>
      </c>
      <c r="T275" s="25">
        <v>0</v>
      </c>
      <c r="U275" s="18" t="s">
        <v>36</v>
      </c>
      <c r="V275" s="18" t="s">
        <v>135</v>
      </c>
      <c r="W275" s="18" t="s">
        <v>38</v>
      </c>
      <c r="X275" s="18" t="s">
        <v>180</v>
      </c>
      <c r="Y275" s="18" t="s">
        <v>138</v>
      </c>
      <c r="Z275" s="33" t="s">
        <v>35</v>
      </c>
      <c r="AA275" s="33">
        <v>1300000000</v>
      </c>
      <c r="AB275" s="34">
        <v>0</v>
      </c>
      <c r="AC275" s="33">
        <v>0</v>
      </c>
      <c r="AD275" s="18" t="s">
        <v>71</v>
      </c>
      <c r="AE275" s="18" t="s">
        <v>181</v>
      </c>
      <c r="AF275" s="18" t="s">
        <v>1142</v>
      </c>
      <c r="AG275" s="18" t="s">
        <v>1142</v>
      </c>
    </row>
    <row r="276" spans="1:33" ht="16.5" customHeight="1" x14ac:dyDescent="0.2">
      <c r="A276" s="21" t="s">
        <v>21</v>
      </c>
      <c r="B276" s="18" t="s">
        <v>1133</v>
      </c>
      <c r="C276" s="18" t="s">
        <v>1134</v>
      </c>
      <c r="D276" s="18" t="s">
        <v>1337</v>
      </c>
      <c r="E276" s="17" t="s">
        <v>1338</v>
      </c>
      <c r="F276" s="17">
        <v>2023</v>
      </c>
      <c r="G276" s="32" t="s">
        <v>1339</v>
      </c>
      <c r="H276" s="18" t="s">
        <v>27</v>
      </c>
      <c r="I276" s="17" t="s">
        <v>1361</v>
      </c>
      <c r="J276" s="32" t="s">
        <v>35</v>
      </c>
      <c r="K276" s="18" t="s">
        <v>1362</v>
      </c>
      <c r="L276" s="18" t="s">
        <v>1363</v>
      </c>
      <c r="M276" s="19" t="s">
        <v>1364</v>
      </c>
      <c r="N276" s="19" t="s">
        <v>1365</v>
      </c>
      <c r="O276" s="19" t="s">
        <v>1366</v>
      </c>
      <c r="P276" s="25" t="s">
        <v>35</v>
      </c>
      <c r="Q276" s="25" t="s">
        <v>35</v>
      </c>
      <c r="R276" s="25" t="s">
        <v>35</v>
      </c>
      <c r="S276" s="26">
        <v>0</v>
      </c>
      <c r="T276" s="25">
        <v>0</v>
      </c>
      <c r="U276" s="18" t="s">
        <v>36</v>
      </c>
      <c r="V276" s="18" t="s">
        <v>135</v>
      </c>
      <c r="W276" s="18" t="s">
        <v>38</v>
      </c>
      <c r="X276" s="18" t="s">
        <v>1168</v>
      </c>
      <c r="Y276" s="18" t="s">
        <v>138</v>
      </c>
      <c r="Z276" s="33" t="s">
        <v>35</v>
      </c>
      <c r="AA276" s="33">
        <v>4469086000</v>
      </c>
      <c r="AB276" s="34">
        <v>4357786000</v>
      </c>
      <c r="AC276" s="33">
        <v>0</v>
      </c>
      <c r="AD276" s="18" t="s">
        <v>71</v>
      </c>
      <c r="AE276" s="18" t="s">
        <v>222</v>
      </c>
      <c r="AF276" s="18" t="s">
        <v>1142</v>
      </c>
      <c r="AG276" s="18" t="s">
        <v>1142</v>
      </c>
    </row>
    <row r="277" spans="1:33" ht="16.5" customHeight="1" x14ac:dyDescent="0.2">
      <c r="A277" s="21" t="s">
        <v>21</v>
      </c>
      <c r="B277" s="18" t="s">
        <v>1133</v>
      </c>
      <c r="C277" s="18" t="s">
        <v>1134</v>
      </c>
      <c r="D277" s="18" t="s">
        <v>1337</v>
      </c>
      <c r="E277" s="17" t="s">
        <v>1338</v>
      </c>
      <c r="F277" s="17">
        <v>2023</v>
      </c>
      <c r="G277" s="32" t="s">
        <v>1339</v>
      </c>
      <c r="H277" s="18" t="s">
        <v>27</v>
      </c>
      <c r="I277" s="17" t="s">
        <v>1361</v>
      </c>
      <c r="J277" s="32" t="s">
        <v>35</v>
      </c>
      <c r="K277" s="18" t="s">
        <v>1362</v>
      </c>
      <c r="L277" s="18" t="s">
        <v>1367</v>
      </c>
      <c r="M277" s="19" t="s">
        <v>1368</v>
      </c>
      <c r="N277" s="19" t="s">
        <v>1250</v>
      </c>
      <c r="O277" s="19" t="s">
        <v>1369</v>
      </c>
      <c r="P277" s="25" t="s">
        <v>35</v>
      </c>
      <c r="Q277" s="25" t="s">
        <v>35</v>
      </c>
      <c r="R277" s="25" t="s">
        <v>35</v>
      </c>
      <c r="S277" s="26">
        <v>0</v>
      </c>
      <c r="T277" s="25">
        <v>0</v>
      </c>
      <c r="U277" s="18" t="s">
        <v>36</v>
      </c>
      <c r="V277" s="18" t="s">
        <v>135</v>
      </c>
      <c r="W277" s="18" t="s">
        <v>38</v>
      </c>
      <c r="X277" s="18" t="s">
        <v>1168</v>
      </c>
      <c r="Y277" s="18" t="s">
        <v>138</v>
      </c>
      <c r="Z277" s="33" t="s">
        <v>35</v>
      </c>
      <c r="AA277" s="33">
        <v>1620142000</v>
      </c>
      <c r="AB277" s="34">
        <v>1620142000</v>
      </c>
      <c r="AC277" s="33">
        <v>0</v>
      </c>
      <c r="AD277" s="18" t="s">
        <v>71</v>
      </c>
      <c r="AE277" s="18" t="s">
        <v>222</v>
      </c>
      <c r="AF277" s="18" t="s">
        <v>1142</v>
      </c>
      <c r="AG277" s="18" t="s">
        <v>1142</v>
      </c>
    </row>
    <row r="278" spans="1:33" ht="16.5" customHeight="1" x14ac:dyDescent="0.2">
      <c r="A278" s="21" t="s">
        <v>21</v>
      </c>
      <c r="B278" s="18" t="s">
        <v>1133</v>
      </c>
      <c r="C278" s="18" t="s">
        <v>1134</v>
      </c>
      <c r="D278" s="18" t="s">
        <v>1337</v>
      </c>
      <c r="E278" s="17" t="s">
        <v>1338</v>
      </c>
      <c r="F278" s="17">
        <v>2023</v>
      </c>
      <c r="G278" s="32" t="s">
        <v>1339</v>
      </c>
      <c r="H278" s="18" t="s">
        <v>27</v>
      </c>
      <c r="I278" s="17" t="s">
        <v>1361</v>
      </c>
      <c r="J278" s="32" t="s">
        <v>35</v>
      </c>
      <c r="K278" s="18" t="s">
        <v>1362</v>
      </c>
      <c r="L278" s="18" t="s">
        <v>1370</v>
      </c>
      <c r="M278" s="19" t="s">
        <v>48</v>
      </c>
      <c r="N278" s="19" t="s">
        <v>186</v>
      </c>
      <c r="O278" s="19" t="s">
        <v>186</v>
      </c>
      <c r="P278" s="25" t="s">
        <v>35</v>
      </c>
      <c r="Q278" s="25" t="s">
        <v>35</v>
      </c>
      <c r="R278" s="25" t="s">
        <v>35</v>
      </c>
      <c r="S278" s="26">
        <v>0</v>
      </c>
      <c r="T278" s="25">
        <v>0</v>
      </c>
      <c r="U278" s="18" t="s">
        <v>36</v>
      </c>
      <c r="V278" s="18" t="s">
        <v>135</v>
      </c>
      <c r="W278" s="18" t="s">
        <v>56</v>
      </c>
      <c r="X278" s="18" t="s">
        <v>267</v>
      </c>
      <c r="Y278" s="18" t="s">
        <v>138</v>
      </c>
      <c r="Z278" s="33" t="s">
        <v>35</v>
      </c>
      <c r="AA278" s="33">
        <v>0</v>
      </c>
      <c r="AB278" s="34">
        <v>0</v>
      </c>
      <c r="AC278" s="33">
        <v>0</v>
      </c>
      <c r="AD278" s="18" t="s">
        <v>71</v>
      </c>
      <c r="AE278" s="18" t="s">
        <v>222</v>
      </c>
      <c r="AF278" s="18" t="s">
        <v>1142</v>
      </c>
      <c r="AG278" s="18" t="s">
        <v>1142</v>
      </c>
    </row>
    <row r="279" spans="1:33" ht="16.5" customHeight="1" x14ac:dyDescent="0.2">
      <c r="A279" s="21" t="s">
        <v>21</v>
      </c>
      <c r="B279" s="18" t="s">
        <v>1133</v>
      </c>
      <c r="C279" s="18" t="s">
        <v>1134</v>
      </c>
      <c r="D279" s="18" t="s">
        <v>1337</v>
      </c>
      <c r="E279" s="17" t="s">
        <v>1338</v>
      </c>
      <c r="F279" s="17">
        <v>2023</v>
      </c>
      <c r="G279" s="32" t="s">
        <v>1339</v>
      </c>
      <c r="H279" s="18" t="s">
        <v>27</v>
      </c>
      <c r="I279" s="17" t="s">
        <v>1371</v>
      </c>
      <c r="J279" s="32" t="s">
        <v>35</v>
      </c>
      <c r="K279" s="18" t="s">
        <v>1372</v>
      </c>
      <c r="L279" s="18" t="s">
        <v>1373</v>
      </c>
      <c r="M279" s="19" t="s">
        <v>1374</v>
      </c>
      <c r="N279" s="19" t="s">
        <v>830</v>
      </c>
      <c r="O279" s="19" t="s">
        <v>1375</v>
      </c>
      <c r="P279" s="25" t="s">
        <v>35</v>
      </c>
      <c r="Q279" s="25" t="s">
        <v>35</v>
      </c>
      <c r="R279" s="25" t="s">
        <v>35</v>
      </c>
      <c r="S279" s="26">
        <v>0</v>
      </c>
      <c r="T279" s="25">
        <v>0</v>
      </c>
      <c r="U279" s="18" t="s">
        <v>36</v>
      </c>
      <c r="V279" s="18" t="s">
        <v>37</v>
      </c>
      <c r="W279" s="18" t="s">
        <v>189</v>
      </c>
      <c r="X279" s="18" t="s">
        <v>832</v>
      </c>
      <c r="Y279" s="18" t="s">
        <v>40</v>
      </c>
      <c r="Z279" s="33" t="s">
        <v>35</v>
      </c>
      <c r="AA279" s="33">
        <v>1150000000</v>
      </c>
      <c r="AB279" s="34">
        <v>577615967</v>
      </c>
      <c r="AC279" s="33">
        <v>0</v>
      </c>
      <c r="AD279" s="18" t="s">
        <v>71</v>
      </c>
      <c r="AE279" s="18" t="s">
        <v>436</v>
      </c>
      <c r="AF279" s="18" t="s">
        <v>1142</v>
      </c>
      <c r="AG279" s="18" t="s">
        <v>1142</v>
      </c>
    </row>
    <row r="280" spans="1:33" ht="16.5" customHeight="1" x14ac:dyDescent="0.2">
      <c r="A280" s="21" t="s">
        <v>21</v>
      </c>
      <c r="B280" s="18" t="s">
        <v>1133</v>
      </c>
      <c r="C280" s="18" t="s">
        <v>1134</v>
      </c>
      <c r="D280" s="18" t="s">
        <v>1337</v>
      </c>
      <c r="E280" s="17" t="s">
        <v>1338</v>
      </c>
      <c r="F280" s="17">
        <v>2023</v>
      </c>
      <c r="G280" s="32" t="s">
        <v>1339</v>
      </c>
      <c r="H280" s="18" t="s">
        <v>27</v>
      </c>
      <c r="I280" s="17" t="s">
        <v>1371</v>
      </c>
      <c r="J280" s="32" t="s">
        <v>35</v>
      </c>
      <c r="K280" s="18" t="s">
        <v>1372</v>
      </c>
      <c r="L280" s="18" t="s">
        <v>1309</v>
      </c>
      <c r="M280" s="19" t="s">
        <v>601</v>
      </c>
      <c r="N280" s="19" t="s">
        <v>688</v>
      </c>
      <c r="O280" s="19" t="s">
        <v>186</v>
      </c>
      <c r="P280" s="25" t="s">
        <v>35</v>
      </c>
      <c r="Q280" s="25" t="s">
        <v>35</v>
      </c>
      <c r="R280" s="25" t="s">
        <v>35</v>
      </c>
      <c r="S280" s="26">
        <v>0</v>
      </c>
      <c r="T280" s="25">
        <v>0</v>
      </c>
      <c r="U280" s="18" t="s">
        <v>36</v>
      </c>
      <c r="V280" s="18" t="s">
        <v>37</v>
      </c>
      <c r="W280" s="18" t="s">
        <v>189</v>
      </c>
      <c r="X280" s="18" t="s">
        <v>832</v>
      </c>
      <c r="Y280" s="18" t="s">
        <v>40</v>
      </c>
      <c r="Z280" s="33" t="s">
        <v>35</v>
      </c>
      <c r="AA280" s="33">
        <v>720000000</v>
      </c>
      <c r="AB280" s="34">
        <v>0</v>
      </c>
      <c r="AC280" s="33">
        <v>0</v>
      </c>
      <c r="AD280" s="18" t="s">
        <v>71</v>
      </c>
      <c r="AE280" s="18" t="s">
        <v>436</v>
      </c>
      <c r="AF280" s="18" t="s">
        <v>1142</v>
      </c>
      <c r="AG280" s="18" t="s">
        <v>1142</v>
      </c>
    </row>
    <row r="281" spans="1:33" ht="16.5" customHeight="1" x14ac:dyDescent="0.2">
      <c r="A281" s="21" t="s">
        <v>21</v>
      </c>
      <c r="B281" s="18" t="s">
        <v>1133</v>
      </c>
      <c r="C281" s="18" t="s">
        <v>1134</v>
      </c>
      <c r="D281" s="18" t="s">
        <v>1337</v>
      </c>
      <c r="E281" s="17" t="s">
        <v>1338</v>
      </c>
      <c r="F281" s="17">
        <v>2023</v>
      </c>
      <c r="G281" s="32" t="s">
        <v>1339</v>
      </c>
      <c r="H281" s="18" t="s">
        <v>27</v>
      </c>
      <c r="I281" s="17" t="s">
        <v>1371</v>
      </c>
      <c r="J281" s="32" t="s">
        <v>35</v>
      </c>
      <c r="K281" s="18" t="s">
        <v>1372</v>
      </c>
      <c r="L281" s="18" t="s">
        <v>1376</v>
      </c>
      <c r="M281" s="19" t="s">
        <v>601</v>
      </c>
      <c r="N281" s="19" t="s">
        <v>688</v>
      </c>
      <c r="O281" s="19" t="s">
        <v>186</v>
      </c>
      <c r="P281" s="25" t="s">
        <v>35</v>
      </c>
      <c r="Q281" s="25" t="s">
        <v>35</v>
      </c>
      <c r="R281" s="25" t="s">
        <v>35</v>
      </c>
      <c r="S281" s="26">
        <v>0</v>
      </c>
      <c r="T281" s="25">
        <v>0</v>
      </c>
      <c r="U281" s="18" t="s">
        <v>36</v>
      </c>
      <c r="V281" s="18" t="s">
        <v>37</v>
      </c>
      <c r="W281" s="18" t="s">
        <v>189</v>
      </c>
      <c r="X281" s="18" t="s">
        <v>832</v>
      </c>
      <c r="Y281" s="18" t="s">
        <v>40</v>
      </c>
      <c r="Z281" s="33" t="s">
        <v>35</v>
      </c>
      <c r="AA281" s="33">
        <v>620000000</v>
      </c>
      <c r="AB281" s="34">
        <v>0</v>
      </c>
      <c r="AC281" s="33">
        <v>0</v>
      </c>
      <c r="AD281" s="18" t="s">
        <v>71</v>
      </c>
      <c r="AE281" s="18" t="s">
        <v>436</v>
      </c>
      <c r="AF281" s="18" t="s">
        <v>1142</v>
      </c>
      <c r="AG281" s="18" t="s">
        <v>1142</v>
      </c>
    </row>
    <row r="282" spans="1:33" ht="16.5" customHeight="1" x14ac:dyDescent="0.2">
      <c r="A282" s="21" t="s">
        <v>21</v>
      </c>
      <c r="B282" s="18" t="s">
        <v>1133</v>
      </c>
      <c r="C282" s="18" t="s">
        <v>1134</v>
      </c>
      <c r="D282" s="18" t="s">
        <v>1337</v>
      </c>
      <c r="E282" s="17" t="s">
        <v>1338</v>
      </c>
      <c r="F282" s="17">
        <v>2023</v>
      </c>
      <c r="G282" s="32" t="s">
        <v>1339</v>
      </c>
      <c r="H282" s="18" t="s">
        <v>27</v>
      </c>
      <c r="I282" s="17" t="s">
        <v>1377</v>
      </c>
      <c r="J282" s="32" t="s">
        <v>35</v>
      </c>
      <c r="K282" s="18" t="s">
        <v>1378</v>
      </c>
      <c r="L282" s="18" t="s">
        <v>1184</v>
      </c>
      <c r="M282" s="19" t="s">
        <v>265</v>
      </c>
      <c r="N282" s="19" t="s">
        <v>694</v>
      </c>
      <c r="O282" s="19" t="s">
        <v>694</v>
      </c>
      <c r="P282" s="25" t="s">
        <v>35</v>
      </c>
      <c r="Q282" s="25" t="s">
        <v>35</v>
      </c>
      <c r="R282" s="25" t="s">
        <v>35</v>
      </c>
      <c r="S282" s="26">
        <v>0</v>
      </c>
      <c r="T282" s="25">
        <v>0</v>
      </c>
      <c r="U282" s="18" t="s">
        <v>36</v>
      </c>
      <c r="V282" s="18" t="s">
        <v>37</v>
      </c>
      <c r="W282" s="18" t="s">
        <v>189</v>
      </c>
      <c r="X282" s="18" t="s">
        <v>435</v>
      </c>
      <c r="Y282" s="18" t="s">
        <v>40</v>
      </c>
      <c r="Z282" s="33" t="s">
        <v>35</v>
      </c>
      <c r="AA282" s="33">
        <v>1234510000</v>
      </c>
      <c r="AB282" s="34">
        <v>489920000</v>
      </c>
      <c r="AC282" s="33">
        <v>0</v>
      </c>
      <c r="AD282" s="18" t="s">
        <v>71</v>
      </c>
      <c r="AE282" s="18" t="s">
        <v>445</v>
      </c>
      <c r="AF282" s="18" t="s">
        <v>1142</v>
      </c>
      <c r="AG282" s="18" t="s">
        <v>1142</v>
      </c>
    </row>
    <row r="283" spans="1:33" ht="16.5" customHeight="1" x14ac:dyDescent="0.2">
      <c r="A283" s="21" t="s">
        <v>21</v>
      </c>
      <c r="B283" s="18" t="s">
        <v>1133</v>
      </c>
      <c r="C283" s="18" t="s">
        <v>1134</v>
      </c>
      <c r="D283" s="18" t="s">
        <v>1337</v>
      </c>
      <c r="E283" s="17" t="s">
        <v>1338</v>
      </c>
      <c r="F283" s="17">
        <v>2023</v>
      </c>
      <c r="G283" s="32" t="s">
        <v>1339</v>
      </c>
      <c r="H283" s="18" t="s">
        <v>27</v>
      </c>
      <c r="I283" s="17" t="s">
        <v>1379</v>
      </c>
      <c r="J283" s="32" t="s">
        <v>35</v>
      </c>
      <c r="K283" s="18" t="s">
        <v>1380</v>
      </c>
      <c r="L283" s="18" t="s">
        <v>1381</v>
      </c>
      <c r="M283" s="19" t="s">
        <v>384</v>
      </c>
      <c r="N283" s="19" t="s">
        <v>1382</v>
      </c>
      <c r="O283" s="19" t="s">
        <v>186</v>
      </c>
      <c r="P283" s="25" t="s">
        <v>35</v>
      </c>
      <c r="Q283" s="25" t="s">
        <v>35</v>
      </c>
      <c r="R283" s="25" t="s">
        <v>35</v>
      </c>
      <c r="S283" s="26">
        <v>0</v>
      </c>
      <c r="T283" s="25">
        <v>0</v>
      </c>
      <c r="U283" s="18" t="s">
        <v>36</v>
      </c>
      <c r="V283" s="18" t="s">
        <v>37</v>
      </c>
      <c r="W283" s="18" t="s">
        <v>38</v>
      </c>
      <c r="X283" s="18" t="s">
        <v>242</v>
      </c>
      <c r="Y283" s="18" t="s">
        <v>40</v>
      </c>
      <c r="Z283" s="33" t="s">
        <v>35</v>
      </c>
      <c r="AA283" s="33">
        <v>1214325000</v>
      </c>
      <c r="AB283" s="34">
        <v>266076875</v>
      </c>
      <c r="AC283" s="33">
        <v>0</v>
      </c>
      <c r="AD283" s="18" t="s">
        <v>243</v>
      </c>
      <c r="AE283" s="18" t="s">
        <v>1067</v>
      </c>
      <c r="AF283" s="18" t="s">
        <v>1142</v>
      </c>
      <c r="AG283" s="18" t="s">
        <v>1142</v>
      </c>
    </row>
    <row r="284" spans="1:33" ht="16.5" customHeight="1" x14ac:dyDescent="0.2">
      <c r="A284" s="21" t="s">
        <v>21</v>
      </c>
      <c r="B284" s="18" t="s">
        <v>1133</v>
      </c>
      <c r="C284" s="18" t="s">
        <v>1134</v>
      </c>
      <c r="D284" s="18" t="s">
        <v>1337</v>
      </c>
      <c r="E284" s="17" t="s">
        <v>1338</v>
      </c>
      <c r="F284" s="17">
        <v>2023</v>
      </c>
      <c r="G284" s="32" t="s">
        <v>1339</v>
      </c>
      <c r="H284" s="18" t="s">
        <v>27</v>
      </c>
      <c r="I284" s="17" t="s">
        <v>1383</v>
      </c>
      <c r="J284" s="32" t="s">
        <v>35</v>
      </c>
      <c r="K284" s="18" t="s">
        <v>1384</v>
      </c>
      <c r="L284" s="18" t="s">
        <v>1385</v>
      </c>
      <c r="M284" s="19" t="s">
        <v>1360</v>
      </c>
      <c r="N284" s="19" t="s">
        <v>467</v>
      </c>
      <c r="O284" s="19" t="s">
        <v>186</v>
      </c>
      <c r="P284" s="25" t="s">
        <v>35</v>
      </c>
      <c r="Q284" s="25" t="s">
        <v>35</v>
      </c>
      <c r="R284" s="25" t="s">
        <v>35</v>
      </c>
      <c r="S284" s="26">
        <v>0</v>
      </c>
      <c r="T284" s="25">
        <v>0</v>
      </c>
      <c r="U284" s="18" t="s">
        <v>36</v>
      </c>
      <c r="V284" s="18" t="s">
        <v>37</v>
      </c>
      <c r="W284" s="18" t="s">
        <v>114</v>
      </c>
      <c r="X284" s="18" t="s">
        <v>503</v>
      </c>
      <c r="Y284" s="18" t="s">
        <v>40</v>
      </c>
      <c r="Z284" s="33" t="s">
        <v>35</v>
      </c>
      <c r="AA284" s="33">
        <v>200000000</v>
      </c>
      <c r="AB284" s="34">
        <v>0</v>
      </c>
      <c r="AC284" s="33">
        <v>0</v>
      </c>
      <c r="AD284" s="18" t="s">
        <v>85</v>
      </c>
      <c r="AE284" s="18" t="s">
        <v>640</v>
      </c>
      <c r="AF284" s="18" t="s">
        <v>1142</v>
      </c>
      <c r="AG284" s="18" t="s">
        <v>1142</v>
      </c>
    </row>
    <row r="285" spans="1:33" ht="16.5" customHeight="1" x14ac:dyDescent="0.2">
      <c r="A285" s="21" t="s">
        <v>21</v>
      </c>
      <c r="B285" s="18" t="s">
        <v>1133</v>
      </c>
      <c r="C285" s="18" t="s">
        <v>1134</v>
      </c>
      <c r="D285" s="18" t="s">
        <v>1386</v>
      </c>
      <c r="E285" s="17" t="s">
        <v>1387</v>
      </c>
      <c r="F285" s="17">
        <v>2023</v>
      </c>
      <c r="G285" s="32" t="s">
        <v>1388</v>
      </c>
      <c r="H285" s="18" t="s">
        <v>27</v>
      </c>
      <c r="I285" s="17" t="s">
        <v>1389</v>
      </c>
      <c r="J285" s="32" t="s">
        <v>35</v>
      </c>
      <c r="K285" s="18" t="s">
        <v>1390</v>
      </c>
      <c r="L285" s="18" t="s">
        <v>1391</v>
      </c>
      <c r="M285" s="19" t="s">
        <v>918</v>
      </c>
      <c r="N285" s="19" t="s">
        <v>285</v>
      </c>
      <c r="O285" s="19" t="s">
        <v>285</v>
      </c>
      <c r="P285" s="25" t="s">
        <v>35</v>
      </c>
      <c r="Q285" s="25" t="s">
        <v>35</v>
      </c>
      <c r="R285" s="25" t="s">
        <v>35</v>
      </c>
      <c r="S285" s="26">
        <v>0</v>
      </c>
      <c r="T285" s="25">
        <v>0</v>
      </c>
      <c r="U285" s="18" t="s">
        <v>36</v>
      </c>
      <c r="V285" s="18" t="s">
        <v>135</v>
      </c>
      <c r="W285" s="18" t="s">
        <v>38</v>
      </c>
      <c r="X285" s="18" t="s">
        <v>180</v>
      </c>
      <c r="Y285" s="18" t="s">
        <v>138</v>
      </c>
      <c r="Z285" s="33" t="s">
        <v>35</v>
      </c>
      <c r="AA285" s="33">
        <v>1624607000</v>
      </c>
      <c r="AB285" s="34">
        <v>1462121955</v>
      </c>
      <c r="AC285" s="33">
        <v>0</v>
      </c>
      <c r="AD285" s="18" t="s">
        <v>71</v>
      </c>
      <c r="AE285" s="18" t="s">
        <v>222</v>
      </c>
      <c r="AF285" s="18" t="s">
        <v>1142</v>
      </c>
      <c r="AG285" s="18" t="s">
        <v>1142</v>
      </c>
    </row>
    <row r="286" spans="1:33" ht="16.5" customHeight="1" x14ac:dyDescent="0.2">
      <c r="A286" s="21" t="s">
        <v>21</v>
      </c>
      <c r="B286" s="18" t="s">
        <v>1133</v>
      </c>
      <c r="C286" s="18" t="s">
        <v>1134</v>
      </c>
      <c r="D286" s="18" t="s">
        <v>1386</v>
      </c>
      <c r="E286" s="17" t="s">
        <v>1387</v>
      </c>
      <c r="F286" s="17">
        <v>2023</v>
      </c>
      <c r="G286" s="32" t="s">
        <v>1388</v>
      </c>
      <c r="H286" s="18" t="s">
        <v>27</v>
      </c>
      <c r="I286" s="17" t="s">
        <v>1389</v>
      </c>
      <c r="J286" s="32" t="s">
        <v>35</v>
      </c>
      <c r="K286" s="18" t="s">
        <v>1390</v>
      </c>
      <c r="L286" s="18" t="s">
        <v>1392</v>
      </c>
      <c r="M286" s="19" t="s">
        <v>756</v>
      </c>
      <c r="N286" s="19" t="s">
        <v>1393</v>
      </c>
      <c r="O286" s="19" t="s">
        <v>1393</v>
      </c>
      <c r="P286" s="25" t="s">
        <v>35</v>
      </c>
      <c r="Q286" s="25" t="s">
        <v>35</v>
      </c>
      <c r="R286" s="25" t="s">
        <v>35</v>
      </c>
      <c r="S286" s="26">
        <v>0</v>
      </c>
      <c r="T286" s="25">
        <v>0</v>
      </c>
      <c r="U286" s="18" t="s">
        <v>36</v>
      </c>
      <c r="V286" s="18" t="s">
        <v>135</v>
      </c>
      <c r="W286" s="18" t="s">
        <v>38</v>
      </c>
      <c r="X286" s="18" t="s">
        <v>180</v>
      </c>
      <c r="Y286" s="18" t="s">
        <v>138</v>
      </c>
      <c r="Z286" s="33" t="s">
        <v>35</v>
      </c>
      <c r="AA286" s="33">
        <v>1523069000</v>
      </c>
      <c r="AB286" s="34">
        <v>1272280713</v>
      </c>
      <c r="AC286" s="33">
        <v>0</v>
      </c>
      <c r="AD286" s="18" t="s">
        <v>71</v>
      </c>
      <c r="AE286" s="18" t="s">
        <v>222</v>
      </c>
      <c r="AF286" s="18" t="s">
        <v>1142</v>
      </c>
      <c r="AG286" s="18" t="s">
        <v>1142</v>
      </c>
    </row>
    <row r="287" spans="1:33" ht="16.5" customHeight="1" x14ac:dyDescent="0.2">
      <c r="A287" s="21" t="s">
        <v>21</v>
      </c>
      <c r="B287" s="18" t="s">
        <v>1133</v>
      </c>
      <c r="C287" s="18" t="s">
        <v>1134</v>
      </c>
      <c r="D287" s="18" t="s">
        <v>1386</v>
      </c>
      <c r="E287" s="17" t="s">
        <v>1387</v>
      </c>
      <c r="F287" s="17">
        <v>2023</v>
      </c>
      <c r="G287" s="32" t="s">
        <v>1388</v>
      </c>
      <c r="H287" s="18" t="s">
        <v>27</v>
      </c>
      <c r="I287" s="17" t="s">
        <v>1394</v>
      </c>
      <c r="J287" s="32" t="s">
        <v>35</v>
      </c>
      <c r="K287" s="18" t="s">
        <v>1395</v>
      </c>
      <c r="L287" s="18" t="s">
        <v>1396</v>
      </c>
      <c r="M287" s="19" t="s">
        <v>601</v>
      </c>
      <c r="N287" s="19" t="s">
        <v>1397</v>
      </c>
      <c r="O287" s="19" t="s">
        <v>186</v>
      </c>
      <c r="P287" s="25" t="s">
        <v>35</v>
      </c>
      <c r="Q287" s="25" t="s">
        <v>35</v>
      </c>
      <c r="R287" s="25" t="s">
        <v>35</v>
      </c>
      <c r="S287" s="26">
        <v>0</v>
      </c>
      <c r="T287" s="25">
        <v>0</v>
      </c>
      <c r="U287" s="18" t="s">
        <v>36</v>
      </c>
      <c r="V287" s="18" t="s">
        <v>37</v>
      </c>
      <c r="W287" s="18" t="s">
        <v>189</v>
      </c>
      <c r="X287" s="18" t="s">
        <v>832</v>
      </c>
      <c r="Y287" s="18" t="s">
        <v>40</v>
      </c>
      <c r="Z287" s="33" t="s">
        <v>35</v>
      </c>
      <c r="AA287" s="33">
        <v>850000000</v>
      </c>
      <c r="AB287" s="34">
        <v>377650000</v>
      </c>
      <c r="AC287" s="33">
        <v>0</v>
      </c>
      <c r="AD287" s="18" t="s">
        <v>71</v>
      </c>
      <c r="AE287" s="18" t="s">
        <v>436</v>
      </c>
      <c r="AF287" s="18" t="s">
        <v>1142</v>
      </c>
      <c r="AG287" s="18" t="s">
        <v>1142</v>
      </c>
    </row>
    <row r="288" spans="1:33" ht="16.5" customHeight="1" x14ac:dyDescent="0.2">
      <c r="A288" s="21" t="s">
        <v>21</v>
      </c>
      <c r="B288" s="18" t="s">
        <v>1133</v>
      </c>
      <c r="C288" s="18" t="s">
        <v>1134</v>
      </c>
      <c r="D288" s="18" t="s">
        <v>1386</v>
      </c>
      <c r="E288" s="17" t="s">
        <v>1387</v>
      </c>
      <c r="F288" s="17">
        <v>2023</v>
      </c>
      <c r="G288" s="32" t="s">
        <v>1388</v>
      </c>
      <c r="H288" s="18" t="s">
        <v>27</v>
      </c>
      <c r="I288" s="17" t="s">
        <v>1398</v>
      </c>
      <c r="J288" s="32" t="s">
        <v>35</v>
      </c>
      <c r="K288" s="18" t="s">
        <v>1399</v>
      </c>
      <c r="L288" s="18" t="s">
        <v>1400</v>
      </c>
      <c r="M288" s="19" t="s">
        <v>34</v>
      </c>
      <c r="N288" s="19" t="s">
        <v>845</v>
      </c>
      <c r="O288" s="19" t="s">
        <v>845</v>
      </c>
      <c r="P288" s="25" t="s">
        <v>35</v>
      </c>
      <c r="Q288" s="25" t="s">
        <v>35</v>
      </c>
      <c r="R288" s="25" t="s">
        <v>35</v>
      </c>
      <c r="S288" s="26">
        <v>0</v>
      </c>
      <c r="T288" s="25">
        <v>0</v>
      </c>
      <c r="U288" s="18" t="s">
        <v>36</v>
      </c>
      <c r="V288" s="18" t="s">
        <v>37</v>
      </c>
      <c r="W288" s="18" t="s">
        <v>189</v>
      </c>
      <c r="X288" s="18" t="s">
        <v>435</v>
      </c>
      <c r="Y288" s="18" t="s">
        <v>40</v>
      </c>
      <c r="Z288" s="33" t="s">
        <v>35</v>
      </c>
      <c r="AA288" s="33">
        <v>400000000</v>
      </c>
      <c r="AB288" s="34">
        <v>323375000</v>
      </c>
      <c r="AC288" s="33">
        <v>0</v>
      </c>
      <c r="AD288" s="18" t="s">
        <v>71</v>
      </c>
      <c r="AE288" s="18" t="s">
        <v>445</v>
      </c>
      <c r="AF288" s="18" t="s">
        <v>1142</v>
      </c>
      <c r="AG288" s="18" t="s">
        <v>1142</v>
      </c>
    </row>
    <row r="289" spans="1:33" ht="16.5" customHeight="1" x14ac:dyDescent="0.2">
      <c r="A289" s="21" t="s">
        <v>21</v>
      </c>
      <c r="B289" s="18" t="s">
        <v>1133</v>
      </c>
      <c r="C289" s="18" t="s">
        <v>1134</v>
      </c>
      <c r="D289" s="18" t="s">
        <v>1401</v>
      </c>
      <c r="E289" s="17" t="s">
        <v>1402</v>
      </c>
      <c r="F289" s="17">
        <v>2023</v>
      </c>
      <c r="G289" s="32" t="s">
        <v>1403</v>
      </c>
      <c r="H289" s="18" t="s">
        <v>27</v>
      </c>
      <c r="I289" s="17" t="s">
        <v>1404</v>
      </c>
      <c r="J289" s="32" t="s">
        <v>35</v>
      </c>
      <c r="K289" s="18" t="s">
        <v>1405</v>
      </c>
      <c r="L289" s="18" t="s">
        <v>1406</v>
      </c>
      <c r="M289" s="19" t="s">
        <v>688</v>
      </c>
      <c r="N289" s="19" t="s">
        <v>210</v>
      </c>
      <c r="O289" s="19" t="s">
        <v>186</v>
      </c>
      <c r="P289" s="25" t="s">
        <v>35</v>
      </c>
      <c r="Q289" s="25" t="s">
        <v>35</v>
      </c>
      <c r="R289" s="25" t="s">
        <v>35</v>
      </c>
      <c r="S289" s="26">
        <v>0</v>
      </c>
      <c r="T289" s="25">
        <v>0</v>
      </c>
      <c r="U289" s="18" t="s">
        <v>36</v>
      </c>
      <c r="V289" s="18" t="s">
        <v>135</v>
      </c>
      <c r="W289" s="18" t="s">
        <v>136</v>
      </c>
      <c r="X289" s="18" t="s">
        <v>1290</v>
      </c>
      <c r="Y289" s="18" t="s">
        <v>138</v>
      </c>
      <c r="Z289" s="33" t="s">
        <v>35</v>
      </c>
      <c r="AA289" s="33">
        <v>215100000</v>
      </c>
      <c r="AB289" s="34">
        <v>75900000</v>
      </c>
      <c r="AC289" s="33">
        <v>0</v>
      </c>
      <c r="AD289" s="18" t="s">
        <v>71</v>
      </c>
      <c r="AE289" s="18" t="s">
        <v>570</v>
      </c>
      <c r="AF289" s="18" t="s">
        <v>1142</v>
      </c>
      <c r="AG289" s="18" t="s">
        <v>1142</v>
      </c>
    </row>
    <row r="290" spans="1:33" ht="16.5" customHeight="1" x14ac:dyDescent="0.2">
      <c r="A290" s="21" t="s">
        <v>21</v>
      </c>
      <c r="B290" s="18" t="s">
        <v>1133</v>
      </c>
      <c r="C290" s="18" t="s">
        <v>1134</v>
      </c>
      <c r="D290" s="18" t="s">
        <v>1401</v>
      </c>
      <c r="E290" s="17" t="s">
        <v>1402</v>
      </c>
      <c r="F290" s="17">
        <v>2023</v>
      </c>
      <c r="G290" s="32" t="s">
        <v>1403</v>
      </c>
      <c r="H290" s="18" t="s">
        <v>27</v>
      </c>
      <c r="I290" s="17" t="s">
        <v>1407</v>
      </c>
      <c r="J290" s="32" t="s">
        <v>35</v>
      </c>
      <c r="K290" s="18" t="s">
        <v>1408</v>
      </c>
      <c r="L290" s="18" t="s">
        <v>1355</v>
      </c>
      <c r="M290" s="19" t="s">
        <v>688</v>
      </c>
      <c r="N290" s="19" t="s">
        <v>210</v>
      </c>
      <c r="O290" s="19" t="s">
        <v>1336</v>
      </c>
      <c r="P290" s="25" t="s">
        <v>35</v>
      </c>
      <c r="Q290" s="25" t="s">
        <v>35</v>
      </c>
      <c r="R290" s="25" t="s">
        <v>35</v>
      </c>
      <c r="S290" s="26">
        <v>0</v>
      </c>
      <c r="T290" s="25">
        <v>0</v>
      </c>
      <c r="U290" s="18" t="s">
        <v>36</v>
      </c>
      <c r="V290" s="18" t="s">
        <v>135</v>
      </c>
      <c r="W290" s="18" t="s">
        <v>136</v>
      </c>
      <c r="X290" s="18" t="s">
        <v>137</v>
      </c>
      <c r="Y290" s="18" t="s">
        <v>138</v>
      </c>
      <c r="Z290" s="33" t="s">
        <v>35</v>
      </c>
      <c r="AA290" s="33">
        <v>184000000</v>
      </c>
      <c r="AB290" s="34">
        <v>102390000</v>
      </c>
      <c r="AC290" s="33">
        <v>0</v>
      </c>
      <c r="AD290" s="18" t="s">
        <v>71</v>
      </c>
      <c r="AE290" s="18" t="s">
        <v>139</v>
      </c>
      <c r="AF290" s="18" t="s">
        <v>1142</v>
      </c>
      <c r="AG290" s="18" t="s">
        <v>1142</v>
      </c>
    </row>
    <row r="291" spans="1:33" ht="16.5" customHeight="1" x14ac:dyDescent="0.2">
      <c r="A291" s="21" t="s">
        <v>21</v>
      </c>
      <c r="B291" s="18" t="s">
        <v>1133</v>
      </c>
      <c r="C291" s="18" t="s">
        <v>1134</v>
      </c>
      <c r="D291" s="18" t="s">
        <v>1401</v>
      </c>
      <c r="E291" s="17" t="s">
        <v>1402</v>
      </c>
      <c r="F291" s="17">
        <v>2023</v>
      </c>
      <c r="G291" s="32" t="s">
        <v>1403</v>
      </c>
      <c r="H291" s="18" t="s">
        <v>27</v>
      </c>
      <c r="I291" s="17" t="s">
        <v>1409</v>
      </c>
      <c r="J291" s="32" t="s">
        <v>35</v>
      </c>
      <c r="K291" s="18" t="s">
        <v>1410</v>
      </c>
      <c r="L291" s="18" t="s">
        <v>1411</v>
      </c>
      <c r="M291" s="19" t="s">
        <v>229</v>
      </c>
      <c r="N291" s="19" t="s">
        <v>434</v>
      </c>
      <c r="O291" s="19" t="s">
        <v>186</v>
      </c>
      <c r="P291" s="25" t="s">
        <v>35</v>
      </c>
      <c r="Q291" s="25" t="s">
        <v>35</v>
      </c>
      <c r="R291" s="25" t="s">
        <v>35</v>
      </c>
      <c r="S291" s="26">
        <v>0</v>
      </c>
      <c r="T291" s="25">
        <v>0</v>
      </c>
      <c r="U291" s="18" t="s">
        <v>36</v>
      </c>
      <c r="V291" s="18" t="s">
        <v>135</v>
      </c>
      <c r="W291" s="18" t="s">
        <v>38</v>
      </c>
      <c r="X291" s="18" t="s">
        <v>180</v>
      </c>
      <c r="Y291" s="18" t="s">
        <v>138</v>
      </c>
      <c r="Z291" s="33" t="s">
        <v>35</v>
      </c>
      <c r="AA291" s="33">
        <v>2700000000</v>
      </c>
      <c r="AB291" s="34">
        <v>2700000000</v>
      </c>
      <c r="AC291" s="33">
        <v>0</v>
      </c>
      <c r="AD291" s="18" t="s">
        <v>71</v>
      </c>
      <c r="AE291" s="18" t="s">
        <v>222</v>
      </c>
      <c r="AF291" s="18" t="s">
        <v>1142</v>
      </c>
      <c r="AG291" s="18" t="s">
        <v>1142</v>
      </c>
    </row>
    <row r="292" spans="1:33" ht="16.5" customHeight="1" x14ac:dyDescent="0.2">
      <c r="A292" s="21" t="s">
        <v>21</v>
      </c>
      <c r="B292" s="18" t="s">
        <v>1133</v>
      </c>
      <c r="C292" s="18" t="s">
        <v>1134</v>
      </c>
      <c r="D292" s="18" t="s">
        <v>1401</v>
      </c>
      <c r="E292" s="17" t="s">
        <v>1402</v>
      </c>
      <c r="F292" s="17">
        <v>2023</v>
      </c>
      <c r="G292" s="32" t="s">
        <v>1403</v>
      </c>
      <c r="H292" s="18" t="s">
        <v>27</v>
      </c>
      <c r="I292" s="17" t="s">
        <v>1409</v>
      </c>
      <c r="J292" s="32" t="s">
        <v>35</v>
      </c>
      <c r="K292" s="18" t="s">
        <v>1410</v>
      </c>
      <c r="L292" s="18" t="s">
        <v>1367</v>
      </c>
      <c r="M292" s="19" t="s">
        <v>229</v>
      </c>
      <c r="N292" s="19" t="s">
        <v>434</v>
      </c>
      <c r="O292" s="19" t="s">
        <v>186</v>
      </c>
      <c r="P292" s="25" t="s">
        <v>35</v>
      </c>
      <c r="Q292" s="25" t="s">
        <v>35</v>
      </c>
      <c r="R292" s="25" t="s">
        <v>35</v>
      </c>
      <c r="S292" s="26">
        <v>0</v>
      </c>
      <c r="T292" s="25">
        <v>0</v>
      </c>
      <c r="U292" s="18" t="s">
        <v>36</v>
      </c>
      <c r="V292" s="18" t="s">
        <v>135</v>
      </c>
      <c r="W292" s="18" t="s">
        <v>38</v>
      </c>
      <c r="X292" s="18" t="s">
        <v>1168</v>
      </c>
      <c r="Y292" s="18" t="s">
        <v>138</v>
      </c>
      <c r="Z292" s="33" t="s">
        <v>35</v>
      </c>
      <c r="AA292" s="33">
        <v>509500000</v>
      </c>
      <c r="AB292" s="34">
        <v>509500000</v>
      </c>
      <c r="AC292" s="33">
        <v>0</v>
      </c>
      <c r="AD292" s="18" t="s">
        <v>71</v>
      </c>
      <c r="AE292" s="18" t="s">
        <v>222</v>
      </c>
      <c r="AF292" s="18" t="s">
        <v>1142</v>
      </c>
      <c r="AG292" s="18" t="s">
        <v>1142</v>
      </c>
    </row>
    <row r="293" spans="1:33" ht="16.5" customHeight="1" x14ac:dyDescent="0.2">
      <c r="A293" s="21" t="s">
        <v>21</v>
      </c>
      <c r="B293" s="18" t="s">
        <v>1133</v>
      </c>
      <c r="C293" s="18" t="s">
        <v>1134</v>
      </c>
      <c r="D293" s="18" t="s">
        <v>1401</v>
      </c>
      <c r="E293" s="17" t="s">
        <v>1402</v>
      </c>
      <c r="F293" s="17">
        <v>2023</v>
      </c>
      <c r="G293" s="32" t="s">
        <v>1403</v>
      </c>
      <c r="H293" s="18" t="s">
        <v>27</v>
      </c>
      <c r="I293" s="17" t="s">
        <v>1412</v>
      </c>
      <c r="J293" s="32" t="s">
        <v>35</v>
      </c>
      <c r="K293" s="18" t="s">
        <v>1413</v>
      </c>
      <c r="L293" s="18" t="s">
        <v>1414</v>
      </c>
      <c r="M293" s="19" t="s">
        <v>750</v>
      </c>
      <c r="N293" s="19" t="s">
        <v>215</v>
      </c>
      <c r="O293" s="19" t="s">
        <v>1415</v>
      </c>
      <c r="P293" s="25" t="s">
        <v>35</v>
      </c>
      <c r="Q293" s="25" t="s">
        <v>35</v>
      </c>
      <c r="R293" s="25" t="s">
        <v>35</v>
      </c>
      <c r="S293" s="26">
        <v>0</v>
      </c>
      <c r="T293" s="25">
        <v>0</v>
      </c>
      <c r="U293" s="18" t="s">
        <v>36</v>
      </c>
      <c r="V293" s="18" t="s">
        <v>37</v>
      </c>
      <c r="W293" s="18" t="s">
        <v>189</v>
      </c>
      <c r="X293" s="18" t="s">
        <v>832</v>
      </c>
      <c r="Y293" s="18" t="s">
        <v>40</v>
      </c>
      <c r="Z293" s="33" t="s">
        <v>35</v>
      </c>
      <c r="AA293" s="33">
        <v>529022000</v>
      </c>
      <c r="AB293" s="34">
        <v>241765000</v>
      </c>
      <c r="AC293" s="33">
        <v>0</v>
      </c>
      <c r="AD293" s="18" t="s">
        <v>71</v>
      </c>
      <c r="AE293" s="18" t="s">
        <v>436</v>
      </c>
      <c r="AF293" s="18" t="s">
        <v>1142</v>
      </c>
      <c r="AG293" s="18" t="s">
        <v>1142</v>
      </c>
    </row>
    <row r="294" spans="1:33" ht="16.5" customHeight="1" x14ac:dyDescent="0.2">
      <c r="A294" s="21" t="s">
        <v>21</v>
      </c>
      <c r="B294" s="18" t="s">
        <v>1133</v>
      </c>
      <c r="C294" s="18" t="s">
        <v>1134</v>
      </c>
      <c r="D294" s="18" t="s">
        <v>1401</v>
      </c>
      <c r="E294" s="17" t="s">
        <v>1402</v>
      </c>
      <c r="F294" s="17">
        <v>2023</v>
      </c>
      <c r="G294" s="32" t="s">
        <v>1403</v>
      </c>
      <c r="H294" s="18" t="s">
        <v>27</v>
      </c>
      <c r="I294" s="17" t="s">
        <v>1412</v>
      </c>
      <c r="J294" s="32" t="s">
        <v>35</v>
      </c>
      <c r="K294" s="18" t="s">
        <v>1413</v>
      </c>
      <c r="L294" s="18" t="s">
        <v>1249</v>
      </c>
      <c r="M294" s="19" t="s">
        <v>750</v>
      </c>
      <c r="N294" s="19" t="s">
        <v>215</v>
      </c>
      <c r="O294" s="19" t="s">
        <v>1416</v>
      </c>
      <c r="P294" s="25" t="s">
        <v>35</v>
      </c>
      <c r="Q294" s="25" t="s">
        <v>35</v>
      </c>
      <c r="R294" s="25" t="s">
        <v>35</v>
      </c>
      <c r="S294" s="26">
        <v>0</v>
      </c>
      <c r="T294" s="25">
        <v>0</v>
      </c>
      <c r="U294" s="18" t="s">
        <v>36</v>
      </c>
      <c r="V294" s="18" t="s">
        <v>37</v>
      </c>
      <c r="W294" s="18" t="s">
        <v>189</v>
      </c>
      <c r="X294" s="18" t="s">
        <v>832</v>
      </c>
      <c r="Y294" s="18" t="s">
        <v>40</v>
      </c>
      <c r="Z294" s="33" t="s">
        <v>35</v>
      </c>
      <c r="AA294" s="33">
        <v>558978000</v>
      </c>
      <c r="AB294" s="34">
        <v>512033373</v>
      </c>
      <c r="AC294" s="33">
        <v>0</v>
      </c>
      <c r="AD294" s="18" t="s">
        <v>71</v>
      </c>
      <c r="AE294" s="18" t="s">
        <v>436</v>
      </c>
      <c r="AF294" s="18" t="s">
        <v>1142</v>
      </c>
      <c r="AG294" s="18" t="s">
        <v>1142</v>
      </c>
    </row>
    <row r="295" spans="1:33" ht="16.5" customHeight="1" x14ac:dyDescent="0.2">
      <c r="A295" s="21" t="s">
        <v>21</v>
      </c>
      <c r="B295" s="18" t="s">
        <v>1133</v>
      </c>
      <c r="C295" s="18" t="s">
        <v>1134</v>
      </c>
      <c r="D295" s="18" t="s">
        <v>1417</v>
      </c>
      <c r="E295" s="17" t="s">
        <v>1418</v>
      </c>
      <c r="F295" s="17">
        <v>2023</v>
      </c>
      <c r="G295" s="32" t="s">
        <v>1419</v>
      </c>
      <c r="H295" s="18" t="s">
        <v>27</v>
      </c>
      <c r="I295" s="17" t="s">
        <v>1420</v>
      </c>
      <c r="J295" s="32" t="s">
        <v>35</v>
      </c>
      <c r="K295" s="18" t="s">
        <v>1421</v>
      </c>
      <c r="L295" s="18" t="s">
        <v>1143</v>
      </c>
      <c r="M295" s="19" t="s">
        <v>1422</v>
      </c>
      <c r="N295" s="19" t="s">
        <v>1422</v>
      </c>
      <c r="O295" s="19" t="s">
        <v>1423</v>
      </c>
      <c r="P295" s="25" t="s">
        <v>35</v>
      </c>
      <c r="Q295" s="25" t="s">
        <v>35</v>
      </c>
      <c r="R295" s="25" t="s">
        <v>35</v>
      </c>
      <c r="S295" s="26">
        <v>0</v>
      </c>
      <c r="T295" s="25">
        <v>0</v>
      </c>
      <c r="U295" s="18" t="s">
        <v>36</v>
      </c>
      <c r="V295" s="18" t="s">
        <v>135</v>
      </c>
      <c r="W295" s="18" t="s">
        <v>56</v>
      </c>
      <c r="X295" s="18" t="s">
        <v>625</v>
      </c>
      <c r="Y295" s="18" t="s">
        <v>138</v>
      </c>
      <c r="Z295" s="33" t="s">
        <v>35</v>
      </c>
      <c r="AA295" s="33">
        <v>1796200000</v>
      </c>
      <c r="AB295" s="34">
        <v>1625566720</v>
      </c>
      <c r="AC295" s="33">
        <v>0</v>
      </c>
      <c r="AD295" s="18" t="s">
        <v>71</v>
      </c>
      <c r="AE295" s="18" t="s">
        <v>388</v>
      </c>
      <c r="AF295" s="18" t="s">
        <v>1142</v>
      </c>
      <c r="AG295" s="18" t="s">
        <v>1142</v>
      </c>
    </row>
    <row r="296" spans="1:33" ht="16.5" customHeight="1" x14ac:dyDescent="0.2">
      <c r="A296" s="21" t="s">
        <v>21</v>
      </c>
      <c r="B296" s="18" t="s">
        <v>1133</v>
      </c>
      <c r="C296" s="18" t="s">
        <v>1134</v>
      </c>
      <c r="D296" s="18" t="s">
        <v>1417</v>
      </c>
      <c r="E296" s="17" t="s">
        <v>1418</v>
      </c>
      <c r="F296" s="17">
        <v>2023</v>
      </c>
      <c r="G296" s="32" t="s">
        <v>1419</v>
      </c>
      <c r="H296" s="18" t="s">
        <v>27</v>
      </c>
      <c r="I296" s="17" t="s">
        <v>1424</v>
      </c>
      <c r="J296" s="32" t="s">
        <v>35</v>
      </c>
      <c r="K296" s="18" t="s">
        <v>1425</v>
      </c>
      <c r="L296" s="18" t="s">
        <v>1426</v>
      </c>
      <c r="M296" s="19" t="s">
        <v>1427</v>
      </c>
      <c r="N296" s="19" t="s">
        <v>1428</v>
      </c>
      <c r="O296" s="19" t="s">
        <v>1429</v>
      </c>
      <c r="P296" s="25" t="s">
        <v>35</v>
      </c>
      <c r="Q296" s="25" t="s">
        <v>35</v>
      </c>
      <c r="R296" s="25" t="s">
        <v>35</v>
      </c>
      <c r="S296" s="26">
        <v>0</v>
      </c>
      <c r="T296" s="25">
        <v>0</v>
      </c>
      <c r="U296" s="18" t="s">
        <v>36</v>
      </c>
      <c r="V296" s="18" t="s">
        <v>37</v>
      </c>
      <c r="W296" s="18" t="s">
        <v>331</v>
      </c>
      <c r="X296" s="18" t="s">
        <v>344</v>
      </c>
      <c r="Y296" s="18" t="s">
        <v>40</v>
      </c>
      <c r="Z296" s="33" t="s">
        <v>35</v>
      </c>
      <c r="AA296" s="33">
        <v>1700000000</v>
      </c>
      <c r="AB296" s="34">
        <v>1691979547</v>
      </c>
      <c r="AC296" s="33">
        <v>0</v>
      </c>
      <c r="AD296" s="18" t="s">
        <v>71</v>
      </c>
      <c r="AE296" s="18" t="s">
        <v>570</v>
      </c>
      <c r="AF296" s="18" t="s">
        <v>1142</v>
      </c>
      <c r="AG296" s="18" t="s">
        <v>1142</v>
      </c>
    </row>
    <row r="297" spans="1:33" ht="16.5" customHeight="1" x14ac:dyDescent="0.2">
      <c r="A297" s="21" t="s">
        <v>21</v>
      </c>
      <c r="B297" s="18" t="s">
        <v>1133</v>
      </c>
      <c r="C297" s="18" t="s">
        <v>1134</v>
      </c>
      <c r="D297" s="18" t="s">
        <v>1417</v>
      </c>
      <c r="E297" s="17" t="s">
        <v>1418</v>
      </c>
      <c r="F297" s="17">
        <v>2023</v>
      </c>
      <c r="G297" s="32" t="s">
        <v>1419</v>
      </c>
      <c r="H297" s="18" t="s">
        <v>27</v>
      </c>
      <c r="I297" s="17" t="s">
        <v>1430</v>
      </c>
      <c r="J297" s="32" t="s">
        <v>35</v>
      </c>
      <c r="K297" s="18" t="s">
        <v>1431</v>
      </c>
      <c r="L297" s="18" t="s">
        <v>1432</v>
      </c>
      <c r="M297" s="19" t="s">
        <v>1351</v>
      </c>
      <c r="N297" s="19" t="s">
        <v>1433</v>
      </c>
      <c r="O297" s="19" t="s">
        <v>257</v>
      </c>
      <c r="P297" s="25" t="s">
        <v>35</v>
      </c>
      <c r="Q297" s="25" t="s">
        <v>35</v>
      </c>
      <c r="R297" s="25" t="s">
        <v>35</v>
      </c>
      <c r="S297" s="26">
        <v>0</v>
      </c>
      <c r="T297" s="25">
        <v>0</v>
      </c>
      <c r="U297" s="18" t="s">
        <v>36</v>
      </c>
      <c r="V297" s="18" t="s">
        <v>135</v>
      </c>
      <c r="W297" s="18" t="s">
        <v>136</v>
      </c>
      <c r="X297" s="18" t="s">
        <v>137</v>
      </c>
      <c r="Y297" s="18" t="s">
        <v>138</v>
      </c>
      <c r="Z297" s="33" t="s">
        <v>35</v>
      </c>
      <c r="AA297" s="33">
        <v>400000000</v>
      </c>
      <c r="AB297" s="34">
        <v>400000000</v>
      </c>
      <c r="AC297" s="33">
        <v>0</v>
      </c>
      <c r="AD297" s="18" t="s">
        <v>71</v>
      </c>
      <c r="AE297" s="18" t="s">
        <v>139</v>
      </c>
      <c r="AF297" s="18" t="s">
        <v>1142</v>
      </c>
      <c r="AG297" s="18" t="s">
        <v>1142</v>
      </c>
    </row>
    <row r="298" spans="1:33" ht="16.5" customHeight="1" x14ac:dyDescent="0.2">
      <c r="A298" s="21" t="s">
        <v>21</v>
      </c>
      <c r="B298" s="18" t="s">
        <v>1133</v>
      </c>
      <c r="C298" s="18" t="s">
        <v>1134</v>
      </c>
      <c r="D298" s="18" t="s">
        <v>1417</v>
      </c>
      <c r="E298" s="17" t="s">
        <v>1418</v>
      </c>
      <c r="F298" s="17">
        <v>2023</v>
      </c>
      <c r="G298" s="32" t="s">
        <v>1419</v>
      </c>
      <c r="H298" s="18" t="s">
        <v>27</v>
      </c>
      <c r="I298" s="17" t="s">
        <v>1434</v>
      </c>
      <c r="J298" s="32" t="s">
        <v>35</v>
      </c>
      <c r="K298" s="18" t="s">
        <v>1435</v>
      </c>
      <c r="L298" s="18" t="s">
        <v>1302</v>
      </c>
      <c r="M298" s="19" t="s">
        <v>1436</v>
      </c>
      <c r="N298" s="19" t="s">
        <v>1437</v>
      </c>
      <c r="O298" s="19" t="s">
        <v>871</v>
      </c>
      <c r="P298" s="25" t="s">
        <v>35</v>
      </c>
      <c r="Q298" s="25" t="s">
        <v>35</v>
      </c>
      <c r="R298" s="25" t="s">
        <v>35</v>
      </c>
      <c r="S298" s="26">
        <v>0</v>
      </c>
      <c r="T298" s="25">
        <v>0</v>
      </c>
      <c r="U298" s="18" t="s">
        <v>36</v>
      </c>
      <c r="V298" s="18" t="s">
        <v>135</v>
      </c>
      <c r="W298" s="18" t="s">
        <v>38</v>
      </c>
      <c r="X298" s="18" t="s">
        <v>180</v>
      </c>
      <c r="Y298" s="18" t="s">
        <v>138</v>
      </c>
      <c r="Z298" s="33" t="s">
        <v>35</v>
      </c>
      <c r="AA298" s="33">
        <v>8669150000</v>
      </c>
      <c r="AB298" s="34">
        <v>8669150000</v>
      </c>
      <c r="AC298" s="33">
        <v>0</v>
      </c>
      <c r="AD298" s="18" t="s">
        <v>71</v>
      </c>
      <c r="AE298" s="18" t="s">
        <v>222</v>
      </c>
      <c r="AF298" s="18" t="s">
        <v>1142</v>
      </c>
      <c r="AG298" s="18" t="s">
        <v>1142</v>
      </c>
    </row>
    <row r="299" spans="1:33" ht="16.5" customHeight="1" x14ac:dyDescent="0.2">
      <c r="A299" s="21" t="s">
        <v>21</v>
      </c>
      <c r="B299" s="18" t="s">
        <v>1133</v>
      </c>
      <c r="C299" s="18" t="s">
        <v>1134</v>
      </c>
      <c r="D299" s="18" t="s">
        <v>1417</v>
      </c>
      <c r="E299" s="17" t="s">
        <v>1418</v>
      </c>
      <c r="F299" s="17">
        <v>2023</v>
      </c>
      <c r="G299" s="32" t="s">
        <v>1419</v>
      </c>
      <c r="H299" s="18" t="s">
        <v>27</v>
      </c>
      <c r="I299" s="17" t="s">
        <v>1434</v>
      </c>
      <c r="J299" s="32" t="s">
        <v>35</v>
      </c>
      <c r="K299" s="18" t="s">
        <v>1435</v>
      </c>
      <c r="L299" s="18" t="s">
        <v>1243</v>
      </c>
      <c r="M299" s="19" t="s">
        <v>1438</v>
      </c>
      <c r="N299" s="19" t="s">
        <v>1438</v>
      </c>
      <c r="O299" s="19" t="s">
        <v>871</v>
      </c>
      <c r="P299" s="25" t="s">
        <v>35</v>
      </c>
      <c r="Q299" s="25" t="s">
        <v>35</v>
      </c>
      <c r="R299" s="25" t="s">
        <v>35</v>
      </c>
      <c r="S299" s="26">
        <v>0</v>
      </c>
      <c r="T299" s="25">
        <v>0</v>
      </c>
      <c r="U299" s="18" t="s">
        <v>36</v>
      </c>
      <c r="V299" s="18" t="s">
        <v>135</v>
      </c>
      <c r="W299" s="18" t="s">
        <v>38</v>
      </c>
      <c r="X299" s="18" t="s">
        <v>1168</v>
      </c>
      <c r="Y299" s="18" t="s">
        <v>138</v>
      </c>
      <c r="Z299" s="33" t="s">
        <v>35</v>
      </c>
      <c r="AA299" s="33">
        <v>2825650000</v>
      </c>
      <c r="AB299" s="34">
        <v>2825650000</v>
      </c>
      <c r="AC299" s="33">
        <v>0</v>
      </c>
      <c r="AD299" s="18" t="s">
        <v>71</v>
      </c>
      <c r="AE299" s="18" t="s">
        <v>222</v>
      </c>
      <c r="AF299" s="18" t="s">
        <v>1142</v>
      </c>
      <c r="AG299" s="18" t="s">
        <v>1142</v>
      </c>
    </row>
    <row r="300" spans="1:33" ht="16.5" customHeight="1" x14ac:dyDescent="0.2">
      <c r="A300" s="21" t="s">
        <v>21</v>
      </c>
      <c r="B300" s="18" t="s">
        <v>1133</v>
      </c>
      <c r="C300" s="18" t="s">
        <v>1134</v>
      </c>
      <c r="D300" s="18" t="s">
        <v>1417</v>
      </c>
      <c r="E300" s="17" t="s">
        <v>1418</v>
      </c>
      <c r="F300" s="17">
        <v>2023</v>
      </c>
      <c r="G300" s="32" t="s">
        <v>1419</v>
      </c>
      <c r="H300" s="18" t="s">
        <v>27</v>
      </c>
      <c r="I300" s="17" t="s">
        <v>1439</v>
      </c>
      <c r="J300" s="32" t="s">
        <v>35</v>
      </c>
      <c r="K300" s="18" t="s">
        <v>1440</v>
      </c>
      <c r="L300" s="18" t="s">
        <v>1249</v>
      </c>
      <c r="M300" s="19" t="s">
        <v>1441</v>
      </c>
      <c r="N300" s="19" t="s">
        <v>1442</v>
      </c>
      <c r="O300" s="19" t="s">
        <v>759</v>
      </c>
      <c r="P300" s="25" t="s">
        <v>35</v>
      </c>
      <c r="Q300" s="25" t="s">
        <v>35</v>
      </c>
      <c r="R300" s="25" t="s">
        <v>35</v>
      </c>
      <c r="S300" s="26">
        <v>0</v>
      </c>
      <c r="T300" s="25">
        <v>0</v>
      </c>
      <c r="U300" s="18" t="s">
        <v>36</v>
      </c>
      <c r="V300" s="18" t="s">
        <v>37</v>
      </c>
      <c r="W300" s="18" t="s">
        <v>189</v>
      </c>
      <c r="X300" s="18" t="s">
        <v>832</v>
      </c>
      <c r="Y300" s="18" t="s">
        <v>40</v>
      </c>
      <c r="Z300" s="33" t="s">
        <v>35</v>
      </c>
      <c r="AA300" s="33">
        <v>700000000</v>
      </c>
      <c r="AB300" s="34">
        <v>542668560</v>
      </c>
      <c r="AC300" s="33">
        <v>0</v>
      </c>
      <c r="AD300" s="18" t="s">
        <v>71</v>
      </c>
      <c r="AE300" s="18" t="s">
        <v>436</v>
      </c>
      <c r="AF300" s="18" t="s">
        <v>1142</v>
      </c>
      <c r="AG300" s="18" t="s">
        <v>1142</v>
      </c>
    </row>
    <row r="301" spans="1:33" ht="16.5" customHeight="1" x14ac:dyDescent="0.2">
      <c r="A301" s="21" t="s">
        <v>21</v>
      </c>
      <c r="B301" s="18" t="s">
        <v>1133</v>
      </c>
      <c r="C301" s="18" t="s">
        <v>1134</v>
      </c>
      <c r="D301" s="18" t="s">
        <v>1417</v>
      </c>
      <c r="E301" s="17" t="s">
        <v>1418</v>
      </c>
      <c r="F301" s="17">
        <v>2023</v>
      </c>
      <c r="G301" s="32" t="s">
        <v>1419</v>
      </c>
      <c r="H301" s="18" t="s">
        <v>27</v>
      </c>
      <c r="I301" s="17" t="s">
        <v>1443</v>
      </c>
      <c r="J301" s="32" t="s">
        <v>35</v>
      </c>
      <c r="K301" s="18" t="s">
        <v>1444</v>
      </c>
      <c r="L301" s="18" t="s">
        <v>1445</v>
      </c>
      <c r="M301" s="19" t="s">
        <v>830</v>
      </c>
      <c r="N301" s="19" t="s">
        <v>1446</v>
      </c>
      <c r="O301" s="19" t="s">
        <v>1447</v>
      </c>
      <c r="P301" s="25" t="s">
        <v>35</v>
      </c>
      <c r="Q301" s="25" t="s">
        <v>35</v>
      </c>
      <c r="R301" s="25" t="s">
        <v>35</v>
      </c>
      <c r="S301" s="26">
        <v>0</v>
      </c>
      <c r="T301" s="25">
        <v>0</v>
      </c>
      <c r="U301" s="18" t="s">
        <v>36</v>
      </c>
      <c r="V301" s="18" t="s">
        <v>37</v>
      </c>
      <c r="W301" s="18" t="s">
        <v>189</v>
      </c>
      <c r="X301" s="18" t="s">
        <v>435</v>
      </c>
      <c r="Y301" s="18" t="s">
        <v>40</v>
      </c>
      <c r="Z301" s="33" t="s">
        <v>35</v>
      </c>
      <c r="AA301" s="33">
        <v>400000000</v>
      </c>
      <c r="AB301" s="34">
        <v>400000000</v>
      </c>
      <c r="AC301" s="33">
        <v>0</v>
      </c>
      <c r="AD301" s="18" t="s">
        <v>71</v>
      </c>
      <c r="AE301" s="18" t="s">
        <v>445</v>
      </c>
      <c r="AF301" s="18" t="s">
        <v>1142</v>
      </c>
      <c r="AG301" s="18" t="s">
        <v>1142</v>
      </c>
    </row>
    <row r="302" spans="1:33" ht="16.5" customHeight="1" x14ac:dyDescent="0.2">
      <c r="A302" s="21" t="s">
        <v>21</v>
      </c>
      <c r="B302" s="18" t="s">
        <v>1133</v>
      </c>
      <c r="C302" s="18" t="s">
        <v>1134</v>
      </c>
      <c r="D302" s="18" t="s">
        <v>1417</v>
      </c>
      <c r="E302" s="17" t="s">
        <v>1418</v>
      </c>
      <c r="F302" s="17">
        <v>2023</v>
      </c>
      <c r="G302" s="32" t="s">
        <v>1419</v>
      </c>
      <c r="H302" s="18" t="s">
        <v>27</v>
      </c>
      <c r="I302" s="17" t="s">
        <v>1448</v>
      </c>
      <c r="J302" s="32" t="s">
        <v>35</v>
      </c>
      <c r="K302" s="18" t="s">
        <v>1449</v>
      </c>
      <c r="L302" s="18" t="s">
        <v>1450</v>
      </c>
      <c r="M302" s="19" t="s">
        <v>1158</v>
      </c>
      <c r="N302" s="19" t="s">
        <v>845</v>
      </c>
      <c r="O302" s="19" t="s">
        <v>845</v>
      </c>
      <c r="P302" s="25" t="s">
        <v>35</v>
      </c>
      <c r="Q302" s="25" t="s">
        <v>35</v>
      </c>
      <c r="R302" s="25" t="s">
        <v>35</v>
      </c>
      <c r="S302" s="26">
        <v>0</v>
      </c>
      <c r="T302" s="25">
        <v>0</v>
      </c>
      <c r="U302" s="18" t="s">
        <v>36</v>
      </c>
      <c r="V302" s="18" t="s">
        <v>37</v>
      </c>
      <c r="W302" s="18" t="s">
        <v>114</v>
      </c>
      <c r="X302" s="18" t="s">
        <v>503</v>
      </c>
      <c r="Y302" s="18" t="s">
        <v>40</v>
      </c>
      <c r="Z302" s="33" t="s">
        <v>35</v>
      </c>
      <c r="AA302" s="33">
        <v>300000000</v>
      </c>
      <c r="AB302" s="34">
        <v>300000000</v>
      </c>
      <c r="AC302" s="33">
        <v>0</v>
      </c>
      <c r="AD302" s="18" t="s">
        <v>85</v>
      </c>
      <c r="AE302" s="18" t="s">
        <v>640</v>
      </c>
      <c r="AF302" s="18" t="s">
        <v>1142</v>
      </c>
      <c r="AG302" s="18" t="s">
        <v>1142</v>
      </c>
    </row>
    <row r="303" spans="1:33" ht="16.5" customHeight="1" x14ac:dyDescent="0.2">
      <c r="A303" s="21" t="s">
        <v>21</v>
      </c>
      <c r="B303" s="18" t="s">
        <v>1133</v>
      </c>
      <c r="C303" s="18" t="s">
        <v>1134</v>
      </c>
      <c r="D303" s="18" t="s">
        <v>1451</v>
      </c>
      <c r="E303" s="17" t="s">
        <v>1452</v>
      </c>
      <c r="F303" s="17">
        <v>2023</v>
      </c>
      <c r="G303" s="32" t="s">
        <v>1453</v>
      </c>
      <c r="H303" s="18" t="s">
        <v>27</v>
      </c>
      <c r="I303" s="17" t="s">
        <v>1454</v>
      </c>
      <c r="J303" s="32" t="s">
        <v>35</v>
      </c>
      <c r="K303" s="18" t="s">
        <v>1455</v>
      </c>
      <c r="L303" s="18" t="s">
        <v>1456</v>
      </c>
      <c r="M303" s="19" t="s">
        <v>1457</v>
      </c>
      <c r="N303" s="19" t="s">
        <v>756</v>
      </c>
      <c r="O303" s="19" t="s">
        <v>1458</v>
      </c>
      <c r="P303" s="25" t="s">
        <v>35</v>
      </c>
      <c r="Q303" s="25" t="s">
        <v>35</v>
      </c>
      <c r="R303" s="25" t="s">
        <v>35</v>
      </c>
      <c r="S303" s="26">
        <v>0</v>
      </c>
      <c r="T303" s="25">
        <v>0</v>
      </c>
      <c r="U303" s="18" t="s">
        <v>36</v>
      </c>
      <c r="V303" s="18" t="s">
        <v>37</v>
      </c>
      <c r="W303" s="18" t="s">
        <v>331</v>
      </c>
      <c r="X303" s="18" t="s">
        <v>332</v>
      </c>
      <c r="Y303" s="18" t="s">
        <v>40</v>
      </c>
      <c r="Z303" s="33" t="s">
        <v>35</v>
      </c>
      <c r="AA303" s="33">
        <v>2548682000</v>
      </c>
      <c r="AB303" s="34">
        <v>1312164622</v>
      </c>
      <c r="AC303" s="33">
        <v>0</v>
      </c>
      <c r="AD303" s="18" t="s">
        <v>71</v>
      </c>
      <c r="AE303" s="18" t="s">
        <v>570</v>
      </c>
      <c r="AF303" s="18" t="s">
        <v>1142</v>
      </c>
      <c r="AG303" s="18" t="s">
        <v>1142</v>
      </c>
    </row>
    <row r="304" spans="1:33" ht="16.5" customHeight="1" x14ac:dyDescent="0.2">
      <c r="A304" s="21" t="s">
        <v>21</v>
      </c>
      <c r="B304" s="18" t="s">
        <v>1133</v>
      </c>
      <c r="C304" s="18" t="s">
        <v>1134</v>
      </c>
      <c r="D304" s="18" t="s">
        <v>1451</v>
      </c>
      <c r="E304" s="17" t="s">
        <v>1452</v>
      </c>
      <c r="F304" s="17">
        <v>2023</v>
      </c>
      <c r="G304" s="32" t="s">
        <v>1453</v>
      </c>
      <c r="H304" s="18" t="s">
        <v>27</v>
      </c>
      <c r="I304" s="17" t="s">
        <v>1459</v>
      </c>
      <c r="J304" s="32" t="s">
        <v>35</v>
      </c>
      <c r="K304" s="18" t="s">
        <v>1460</v>
      </c>
      <c r="L304" s="18" t="s">
        <v>1461</v>
      </c>
      <c r="M304" s="19" t="s">
        <v>384</v>
      </c>
      <c r="N304" s="19" t="s">
        <v>265</v>
      </c>
      <c r="O304" s="19" t="s">
        <v>1462</v>
      </c>
      <c r="P304" s="25" t="s">
        <v>35</v>
      </c>
      <c r="Q304" s="25" t="s">
        <v>35</v>
      </c>
      <c r="R304" s="25" t="s">
        <v>35</v>
      </c>
      <c r="S304" s="26">
        <v>0</v>
      </c>
      <c r="T304" s="25">
        <v>0</v>
      </c>
      <c r="U304" s="18" t="s">
        <v>36</v>
      </c>
      <c r="V304" s="18" t="s">
        <v>37</v>
      </c>
      <c r="W304" s="18" t="s">
        <v>136</v>
      </c>
      <c r="X304" s="18" t="s">
        <v>197</v>
      </c>
      <c r="Y304" s="18" t="s">
        <v>40</v>
      </c>
      <c r="Z304" s="33" t="s">
        <v>35</v>
      </c>
      <c r="AA304" s="33">
        <v>1100000000</v>
      </c>
      <c r="AB304" s="34">
        <v>447197800</v>
      </c>
      <c r="AC304" s="33">
        <v>0</v>
      </c>
      <c r="AD304" s="18" t="s">
        <v>71</v>
      </c>
      <c r="AE304" s="18" t="s">
        <v>570</v>
      </c>
      <c r="AF304" s="18" t="s">
        <v>1142</v>
      </c>
      <c r="AG304" s="18" t="s">
        <v>1142</v>
      </c>
    </row>
    <row r="305" spans="1:33" ht="16.5" customHeight="1" x14ac:dyDescent="0.2">
      <c r="A305" s="21" t="s">
        <v>21</v>
      </c>
      <c r="B305" s="18" t="s">
        <v>1133</v>
      </c>
      <c r="C305" s="18" t="s">
        <v>1134</v>
      </c>
      <c r="D305" s="18" t="s">
        <v>1451</v>
      </c>
      <c r="E305" s="17" t="s">
        <v>1452</v>
      </c>
      <c r="F305" s="17">
        <v>2023</v>
      </c>
      <c r="G305" s="32" t="s">
        <v>1453</v>
      </c>
      <c r="H305" s="18" t="s">
        <v>27</v>
      </c>
      <c r="I305" s="17" t="s">
        <v>1463</v>
      </c>
      <c r="J305" s="32" t="s">
        <v>35</v>
      </c>
      <c r="K305" s="18" t="s">
        <v>1464</v>
      </c>
      <c r="L305" s="18" t="s">
        <v>1465</v>
      </c>
      <c r="M305" s="19" t="s">
        <v>48</v>
      </c>
      <c r="N305" s="19" t="s">
        <v>186</v>
      </c>
      <c r="O305" s="19" t="s">
        <v>186</v>
      </c>
      <c r="P305" s="25" t="s">
        <v>35</v>
      </c>
      <c r="Q305" s="25" t="s">
        <v>35</v>
      </c>
      <c r="R305" s="25" t="s">
        <v>35</v>
      </c>
      <c r="S305" s="26">
        <v>0</v>
      </c>
      <c r="T305" s="25">
        <v>0</v>
      </c>
      <c r="U305" s="18" t="s">
        <v>36</v>
      </c>
      <c r="V305" s="18" t="s">
        <v>135</v>
      </c>
      <c r="W305" s="18" t="s">
        <v>331</v>
      </c>
      <c r="X305" s="18" t="s">
        <v>1466</v>
      </c>
      <c r="Y305" s="18" t="s">
        <v>138</v>
      </c>
      <c r="Z305" s="33" t="s">
        <v>35</v>
      </c>
      <c r="AA305" s="33">
        <v>0</v>
      </c>
      <c r="AB305" s="34">
        <v>0</v>
      </c>
      <c r="AC305" s="33">
        <v>0</v>
      </c>
      <c r="AD305" s="18" t="s">
        <v>71</v>
      </c>
      <c r="AE305" s="18" t="s">
        <v>222</v>
      </c>
      <c r="AF305" s="18" t="s">
        <v>1142</v>
      </c>
      <c r="AG305" s="18" t="s">
        <v>1142</v>
      </c>
    </row>
    <row r="306" spans="1:33" ht="16.5" customHeight="1" x14ac:dyDescent="0.2">
      <c r="A306" s="21" t="s">
        <v>21</v>
      </c>
      <c r="B306" s="18" t="s">
        <v>1133</v>
      </c>
      <c r="C306" s="18" t="s">
        <v>1134</v>
      </c>
      <c r="D306" s="18" t="s">
        <v>1451</v>
      </c>
      <c r="E306" s="17" t="s">
        <v>1452</v>
      </c>
      <c r="F306" s="17">
        <v>2023</v>
      </c>
      <c r="G306" s="32" t="s">
        <v>1453</v>
      </c>
      <c r="H306" s="18" t="s">
        <v>27</v>
      </c>
      <c r="I306" s="17" t="s">
        <v>1468</v>
      </c>
      <c r="J306" s="32" t="s">
        <v>35</v>
      </c>
      <c r="K306" s="18" t="s">
        <v>1469</v>
      </c>
      <c r="L306" s="18" t="s">
        <v>1470</v>
      </c>
      <c r="M306" s="19" t="s">
        <v>34</v>
      </c>
      <c r="N306" s="19" t="s">
        <v>845</v>
      </c>
      <c r="O306" s="19" t="s">
        <v>186</v>
      </c>
      <c r="P306" s="25" t="s">
        <v>35</v>
      </c>
      <c r="Q306" s="25" t="s">
        <v>35</v>
      </c>
      <c r="R306" s="25" t="s">
        <v>35</v>
      </c>
      <c r="S306" s="26">
        <v>0</v>
      </c>
      <c r="T306" s="25">
        <v>0</v>
      </c>
      <c r="U306" s="18" t="s">
        <v>36</v>
      </c>
      <c r="V306" s="18" t="s">
        <v>37</v>
      </c>
      <c r="W306" s="18" t="s">
        <v>38</v>
      </c>
      <c r="X306" s="18" t="s">
        <v>242</v>
      </c>
      <c r="Y306" s="18" t="s">
        <v>40</v>
      </c>
      <c r="Z306" s="33" t="s">
        <v>35</v>
      </c>
      <c r="AA306" s="33">
        <v>1000000000</v>
      </c>
      <c r="AB306" s="34">
        <v>0</v>
      </c>
      <c r="AC306" s="33">
        <v>0</v>
      </c>
      <c r="AD306" s="18" t="s">
        <v>243</v>
      </c>
      <c r="AE306" s="18" t="s">
        <v>244</v>
      </c>
      <c r="AF306" s="18" t="s">
        <v>1142</v>
      </c>
      <c r="AG306" s="18" t="s">
        <v>1142</v>
      </c>
    </row>
    <row r="307" spans="1:33" ht="16.5" customHeight="1" x14ac:dyDescent="0.2">
      <c r="A307" s="21" t="s">
        <v>21</v>
      </c>
      <c r="B307" s="18" t="s">
        <v>1133</v>
      </c>
      <c r="C307" s="18" t="s">
        <v>1134</v>
      </c>
      <c r="D307" s="18" t="s">
        <v>1451</v>
      </c>
      <c r="E307" s="17" t="s">
        <v>1452</v>
      </c>
      <c r="F307" s="17">
        <v>2023</v>
      </c>
      <c r="G307" s="32" t="s">
        <v>1453</v>
      </c>
      <c r="H307" s="18" t="s">
        <v>27</v>
      </c>
      <c r="I307" s="17" t="s">
        <v>1471</v>
      </c>
      <c r="J307" s="32" t="s">
        <v>35</v>
      </c>
      <c r="K307" s="18" t="s">
        <v>1472</v>
      </c>
      <c r="L307" s="18" t="s">
        <v>1473</v>
      </c>
      <c r="M307" s="19" t="s">
        <v>265</v>
      </c>
      <c r="N307" s="19" t="s">
        <v>694</v>
      </c>
      <c r="O307" s="19" t="s">
        <v>186</v>
      </c>
      <c r="P307" s="25" t="s">
        <v>35</v>
      </c>
      <c r="Q307" s="25" t="s">
        <v>35</v>
      </c>
      <c r="R307" s="25" t="s">
        <v>35</v>
      </c>
      <c r="S307" s="26">
        <v>0</v>
      </c>
      <c r="T307" s="25">
        <v>0</v>
      </c>
      <c r="U307" s="18" t="s">
        <v>36</v>
      </c>
      <c r="V307" s="18" t="s">
        <v>37</v>
      </c>
      <c r="W307" s="18" t="s">
        <v>114</v>
      </c>
      <c r="X307" s="18" t="s">
        <v>503</v>
      </c>
      <c r="Y307" s="18" t="s">
        <v>40</v>
      </c>
      <c r="Z307" s="33" t="s">
        <v>35</v>
      </c>
      <c r="AA307" s="33">
        <v>1100000000</v>
      </c>
      <c r="AB307" s="34">
        <v>0</v>
      </c>
      <c r="AC307" s="33">
        <v>0</v>
      </c>
      <c r="AD307" s="18" t="s">
        <v>85</v>
      </c>
      <c r="AE307" s="18" t="s">
        <v>259</v>
      </c>
      <c r="AF307" s="18" t="s">
        <v>1142</v>
      </c>
      <c r="AG307" s="18" t="s">
        <v>1142</v>
      </c>
    </row>
    <row r="308" spans="1:33" ht="16.5" customHeight="1" x14ac:dyDescent="0.2">
      <c r="A308" s="21" t="s">
        <v>21</v>
      </c>
      <c r="B308" s="18" t="s">
        <v>1133</v>
      </c>
      <c r="C308" s="18" t="s">
        <v>1134</v>
      </c>
      <c r="D308" s="18" t="s">
        <v>1451</v>
      </c>
      <c r="E308" s="17" t="s">
        <v>1452</v>
      </c>
      <c r="F308" s="17">
        <v>2023</v>
      </c>
      <c r="G308" s="32" t="s">
        <v>1453</v>
      </c>
      <c r="H308" s="18" t="s">
        <v>27</v>
      </c>
      <c r="I308" s="17" t="s">
        <v>1474</v>
      </c>
      <c r="J308" s="32" t="s">
        <v>35</v>
      </c>
      <c r="K308" s="18" t="s">
        <v>1475</v>
      </c>
      <c r="L308" s="18" t="s">
        <v>1476</v>
      </c>
      <c r="M308" s="19" t="s">
        <v>1477</v>
      </c>
      <c r="N308" s="19" t="s">
        <v>1457</v>
      </c>
      <c r="O308" s="19" t="s">
        <v>1200</v>
      </c>
      <c r="P308" s="25" t="s">
        <v>35</v>
      </c>
      <c r="Q308" s="25" t="s">
        <v>35</v>
      </c>
      <c r="R308" s="25" t="s">
        <v>35</v>
      </c>
      <c r="S308" s="26">
        <v>0</v>
      </c>
      <c r="T308" s="25">
        <v>0</v>
      </c>
      <c r="U308" s="18" t="s">
        <v>36</v>
      </c>
      <c r="V308" s="18" t="s">
        <v>37</v>
      </c>
      <c r="W308" s="18" t="s">
        <v>136</v>
      </c>
      <c r="X308" s="18" t="s">
        <v>197</v>
      </c>
      <c r="Y308" s="18" t="s">
        <v>40</v>
      </c>
      <c r="Z308" s="33" t="s">
        <v>35</v>
      </c>
      <c r="AA308" s="33">
        <v>1100000000</v>
      </c>
      <c r="AB308" s="34">
        <v>390000000</v>
      </c>
      <c r="AC308" s="33">
        <v>0</v>
      </c>
      <c r="AD308" s="18" t="s">
        <v>85</v>
      </c>
      <c r="AE308" s="18" t="s">
        <v>504</v>
      </c>
      <c r="AF308" s="18" t="s">
        <v>1142</v>
      </c>
      <c r="AG308" s="18" t="s">
        <v>1142</v>
      </c>
    </row>
    <row r="309" spans="1:33" ht="16.5" customHeight="1" x14ac:dyDescent="0.2">
      <c r="A309" s="21" t="s">
        <v>21</v>
      </c>
      <c r="B309" s="18" t="s">
        <v>1133</v>
      </c>
      <c r="C309" s="18" t="s">
        <v>1134</v>
      </c>
      <c r="D309" s="18" t="s">
        <v>1451</v>
      </c>
      <c r="E309" s="17" t="s">
        <v>1452</v>
      </c>
      <c r="F309" s="17">
        <v>2023</v>
      </c>
      <c r="G309" s="32" t="s">
        <v>1453</v>
      </c>
      <c r="H309" s="18" t="s">
        <v>27</v>
      </c>
      <c r="I309" s="17" t="s">
        <v>1478</v>
      </c>
      <c r="J309" s="32" t="s">
        <v>35</v>
      </c>
      <c r="K309" s="18" t="s">
        <v>1479</v>
      </c>
      <c r="L309" s="18" t="s">
        <v>1480</v>
      </c>
      <c r="M309" s="19" t="s">
        <v>1199</v>
      </c>
      <c r="N309" s="19" t="s">
        <v>1200</v>
      </c>
      <c r="O309" s="19" t="s">
        <v>186</v>
      </c>
      <c r="P309" s="25" t="s">
        <v>35</v>
      </c>
      <c r="Q309" s="25" t="s">
        <v>35</v>
      </c>
      <c r="R309" s="25" t="s">
        <v>35</v>
      </c>
      <c r="S309" s="26">
        <v>0</v>
      </c>
      <c r="T309" s="25">
        <v>0</v>
      </c>
      <c r="U309" s="18" t="s">
        <v>36</v>
      </c>
      <c r="V309" s="18" t="s">
        <v>37</v>
      </c>
      <c r="W309" s="18" t="s">
        <v>114</v>
      </c>
      <c r="X309" s="18" t="s">
        <v>503</v>
      </c>
      <c r="Y309" s="18" t="s">
        <v>40</v>
      </c>
      <c r="Z309" s="33" t="s">
        <v>35</v>
      </c>
      <c r="AA309" s="33">
        <v>464646266</v>
      </c>
      <c r="AB309" s="34">
        <v>0</v>
      </c>
      <c r="AC309" s="33">
        <v>0</v>
      </c>
      <c r="AD309" s="18" t="s">
        <v>85</v>
      </c>
      <c r="AE309" s="18" t="s">
        <v>92</v>
      </c>
      <c r="AF309" s="18" t="s">
        <v>1142</v>
      </c>
      <c r="AG309" s="18" t="s">
        <v>1142</v>
      </c>
    </row>
    <row r="310" spans="1:33" ht="16.5" customHeight="1" x14ac:dyDescent="0.2">
      <c r="A310" s="21" t="s">
        <v>21</v>
      </c>
      <c r="B310" s="18" t="s">
        <v>1133</v>
      </c>
      <c r="C310" s="18" t="s">
        <v>1134</v>
      </c>
      <c r="D310" s="18" t="s">
        <v>1451</v>
      </c>
      <c r="E310" s="17" t="s">
        <v>1452</v>
      </c>
      <c r="F310" s="17">
        <v>2023</v>
      </c>
      <c r="G310" s="32" t="s">
        <v>1453</v>
      </c>
      <c r="H310" s="18" t="s">
        <v>27</v>
      </c>
      <c r="I310" s="17" t="s">
        <v>1481</v>
      </c>
      <c r="J310" s="32" t="s">
        <v>35</v>
      </c>
      <c r="K310" s="18" t="s">
        <v>1482</v>
      </c>
      <c r="L310" s="18" t="s">
        <v>1483</v>
      </c>
      <c r="M310" s="19" t="s">
        <v>688</v>
      </c>
      <c r="N310" s="19" t="s">
        <v>210</v>
      </c>
      <c r="O310" s="19" t="s">
        <v>186</v>
      </c>
      <c r="P310" s="25" t="s">
        <v>35</v>
      </c>
      <c r="Q310" s="25" t="s">
        <v>35</v>
      </c>
      <c r="R310" s="25" t="s">
        <v>35</v>
      </c>
      <c r="S310" s="26">
        <v>0</v>
      </c>
      <c r="T310" s="25">
        <v>0</v>
      </c>
      <c r="U310" s="18" t="s">
        <v>36</v>
      </c>
      <c r="V310" s="18" t="s">
        <v>37</v>
      </c>
      <c r="W310" s="18" t="s">
        <v>114</v>
      </c>
      <c r="X310" s="18" t="s">
        <v>115</v>
      </c>
      <c r="Y310" s="18" t="s">
        <v>40</v>
      </c>
      <c r="Z310" s="33" t="s">
        <v>35</v>
      </c>
      <c r="AA310" s="33">
        <v>425133653</v>
      </c>
      <c r="AB310" s="34">
        <v>244097877</v>
      </c>
      <c r="AC310" s="33">
        <v>0</v>
      </c>
      <c r="AD310" s="18" t="s">
        <v>85</v>
      </c>
      <c r="AE310" s="18" t="s">
        <v>640</v>
      </c>
      <c r="AF310" s="18" t="s">
        <v>1142</v>
      </c>
      <c r="AG310" s="18" t="s">
        <v>1142</v>
      </c>
    </row>
    <row r="311" spans="1:33" ht="16.5" customHeight="1" x14ac:dyDescent="0.2">
      <c r="A311" s="21" t="s">
        <v>21</v>
      </c>
      <c r="B311" s="18" t="s">
        <v>1133</v>
      </c>
      <c r="C311" s="18" t="s">
        <v>1134</v>
      </c>
      <c r="D311" s="18" t="s">
        <v>1484</v>
      </c>
      <c r="E311" s="17" t="s">
        <v>1485</v>
      </c>
      <c r="F311" s="17">
        <v>2023</v>
      </c>
      <c r="G311" s="32" t="s">
        <v>1486</v>
      </c>
      <c r="H311" s="18" t="s">
        <v>27</v>
      </c>
      <c r="I311" s="17" t="s">
        <v>1487</v>
      </c>
      <c r="J311" s="32" t="s">
        <v>35</v>
      </c>
      <c r="K311" s="18" t="s">
        <v>1488</v>
      </c>
      <c r="L311" s="18" t="s">
        <v>1489</v>
      </c>
      <c r="M311" s="19" t="s">
        <v>918</v>
      </c>
      <c r="N311" s="19" t="s">
        <v>285</v>
      </c>
      <c r="O311" s="19" t="s">
        <v>285</v>
      </c>
      <c r="P311" s="25" t="s">
        <v>35</v>
      </c>
      <c r="Q311" s="25" t="s">
        <v>35</v>
      </c>
      <c r="R311" s="25" t="s">
        <v>35</v>
      </c>
      <c r="S311" s="26">
        <v>0</v>
      </c>
      <c r="T311" s="25">
        <v>0</v>
      </c>
      <c r="U311" s="18" t="s">
        <v>36</v>
      </c>
      <c r="V311" s="18" t="s">
        <v>37</v>
      </c>
      <c r="W311" s="18" t="s">
        <v>331</v>
      </c>
      <c r="X311" s="18" t="s">
        <v>332</v>
      </c>
      <c r="Y311" s="18" t="s">
        <v>40</v>
      </c>
      <c r="Z311" s="33" t="s">
        <v>35</v>
      </c>
      <c r="AA311" s="33">
        <v>351268533</v>
      </c>
      <c r="AB311" s="34">
        <v>307292000</v>
      </c>
      <c r="AC311" s="33">
        <v>0</v>
      </c>
      <c r="AD311" s="18" t="s">
        <v>71</v>
      </c>
      <c r="AE311" s="18" t="s">
        <v>570</v>
      </c>
      <c r="AF311" s="18" t="s">
        <v>1142</v>
      </c>
      <c r="AG311" s="18" t="s">
        <v>1142</v>
      </c>
    </row>
    <row r="312" spans="1:33" ht="16.5" customHeight="1" x14ac:dyDescent="0.2">
      <c r="A312" s="21" t="s">
        <v>21</v>
      </c>
      <c r="B312" s="18" t="s">
        <v>1133</v>
      </c>
      <c r="C312" s="18" t="s">
        <v>1134</v>
      </c>
      <c r="D312" s="18" t="s">
        <v>1484</v>
      </c>
      <c r="E312" s="17" t="s">
        <v>1485</v>
      </c>
      <c r="F312" s="17">
        <v>2023</v>
      </c>
      <c r="G312" s="32" t="s">
        <v>1486</v>
      </c>
      <c r="H312" s="18" t="s">
        <v>27</v>
      </c>
      <c r="I312" s="17" t="s">
        <v>1487</v>
      </c>
      <c r="J312" s="32" t="s">
        <v>35</v>
      </c>
      <c r="K312" s="18" t="s">
        <v>1488</v>
      </c>
      <c r="L312" s="18" t="s">
        <v>1490</v>
      </c>
      <c r="M312" s="19" t="s">
        <v>918</v>
      </c>
      <c r="N312" s="19" t="s">
        <v>285</v>
      </c>
      <c r="O312" s="19" t="s">
        <v>285</v>
      </c>
      <c r="P312" s="25" t="s">
        <v>35</v>
      </c>
      <c r="Q312" s="25" t="s">
        <v>35</v>
      </c>
      <c r="R312" s="25" t="s">
        <v>35</v>
      </c>
      <c r="S312" s="26">
        <v>0</v>
      </c>
      <c r="T312" s="25">
        <v>0</v>
      </c>
      <c r="U312" s="18" t="s">
        <v>36</v>
      </c>
      <c r="V312" s="18" t="s">
        <v>37</v>
      </c>
      <c r="W312" s="18" t="s">
        <v>331</v>
      </c>
      <c r="X312" s="18" t="s">
        <v>332</v>
      </c>
      <c r="Y312" s="18" t="s">
        <v>40</v>
      </c>
      <c r="Z312" s="33" t="s">
        <v>35</v>
      </c>
      <c r="AA312" s="33">
        <v>418608533</v>
      </c>
      <c r="AB312" s="34">
        <v>374632000</v>
      </c>
      <c r="AC312" s="33">
        <v>0</v>
      </c>
      <c r="AD312" s="18" t="s">
        <v>71</v>
      </c>
      <c r="AE312" s="18" t="s">
        <v>570</v>
      </c>
      <c r="AF312" s="18" t="s">
        <v>1142</v>
      </c>
      <c r="AG312" s="18" t="s">
        <v>1142</v>
      </c>
    </row>
    <row r="313" spans="1:33" ht="16.5" customHeight="1" x14ac:dyDescent="0.2">
      <c r="A313" s="21" t="s">
        <v>21</v>
      </c>
      <c r="B313" s="18" t="s">
        <v>1133</v>
      </c>
      <c r="C313" s="18" t="s">
        <v>1134</v>
      </c>
      <c r="D313" s="18" t="s">
        <v>1484</v>
      </c>
      <c r="E313" s="17" t="s">
        <v>1485</v>
      </c>
      <c r="F313" s="17">
        <v>2023</v>
      </c>
      <c r="G313" s="32" t="s">
        <v>1486</v>
      </c>
      <c r="H313" s="18" t="s">
        <v>27</v>
      </c>
      <c r="I313" s="17" t="s">
        <v>1487</v>
      </c>
      <c r="J313" s="32" t="s">
        <v>35</v>
      </c>
      <c r="K313" s="18" t="s">
        <v>1488</v>
      </c>
      <c r="L313" s="18" t="s">
        <v>1491</v>
      </c>
      <c r="M313" s="19" t="s">
        <v>210</v>
      </c>
      <c r="N313" s="19" t="s">
        <v>528</v>
      </c>
      <c r="O313" s="19" t="s">
        <v>528</v>
      </c>
      <c r="P313" s="25" t="s">
        <v>35</v>
      </c>
      <c r="Q313" s="25" t="s">
        <v>35</v>
      </c>
      <c r="R313" s="25" t="s">
        <v>35</v>
      </c>
      <c r="S313" s="26">
        <v>0</v>
      </c>
      <c r="T313" s="25">
        <v>0</v>
      </c>
      <c r="U313" s="18" t="s">
        <v>36</v>
      </c>
      <c r="V313" s="18" t="s">
        <v>37</v>
      </c>
      <c r="W313" s="18" t="s">
        <v>331</v>
      </c>
      <c r="X313" s="18" t="s">
        <v>344</v>
      </c>
      <c r="Y313" s="18" t="s">
        <v>40</v>
      </c>
      <c r="Z313" s="33" t="s">
        <v>35</v>
      </c>
      <c r="AA313" s="33">
        <v>562908534</v>
      </c>
      <c r="AB313" s="34">
        <v>518932000</v>
      </c>
      <c r="AC313" s="33">
        <v>0</v>
      </c>
      <c r="AD313" s="18" t="s">
        <v>71</v>
      </c>
      <c r="AE313" s="18" t="s">
        <v>570</v>
      </c>
      <c r="AF313" s="18" t="s">
        <v>1142</v>
      </c>
      <c r="AG313" s="18" t="s">
        <v>1142</v>
      </c>
    </row>
    <row r="314" spans="1:33" ht="16.5" customHeight="1" x14ac:dyDescent="0.2">
      <c r="A314" s="21" t="s">
        <v>21</v>
      </c>
      <c r="B314" s="18" t="s">
        <v>1133</v>
      </c>
      <c r="C314" s="18" t="s">
        <v>1134</v>
      </c>
      <c r="D314" s="18" t="s">
        <v>1484</v>
      </c>
      <c r="E314" s="17" t="s">
        <v>1485</v>
      </c>
      <c r="F314" s="17">
        <v>2023</v>
      </c>
      <c r="G314" s="32" t="s">
        <v>1486</v>
      </c>
      <c r="H314" s="18" t="s">
        <v>27</v>
      </c>
      <c r="I314" s="17" t="s">
        <v>1492</v>
      </c>
      <c r="J314" s="32" t="s">
        <v>35</v>
      </c>
      <c r="K314" s="18" t="s">
        <v>1493</v>
      </c>
      <c r="L314" s="18" t="s">
        <v>1494</v>
      </c>
      <c r="M314" s="19" t="s">
        <v>1495</v>
      </c>
      <c r="N314" s="19" t="s">
        <v>1496</v>
      </c>
      <c r="O314" s="19" t="s">
        <v>1496</v>
      </c>
      <c r="P314" s="25" t="s">
        <v>35</v>
      </c>
      <c r="Q314" s="25" t="s">
        <v>35</v>
      </c>
      <c r="R314" s="25" t="s">
        <v>35</v>
      </c>
      <c r="S314" s="26">
        <v>0</v>
      </c>
      <c r="T314" s="25">
        <v>0</v>
      </c>
      <c r="U314" s="18" t="s">
        <v>36</v>
      </c>
      <c r="V314" s="18" t="s">
        <v>37</v>
      </c>
      <c r="W314" s="18" t="s">
        <v>136</v>
      </c>
      <c r="X314" s="18" t="s">
        <v>197</v>
      </c>
      <c r="Y314" s="18" t="s">
        <v>40</v>
      </c>
      <c r="Z314" s="33" t="s">
        <v>35</v>
      </c>
      <c r="AA314" s="33">
        <v>546402000</v>
      </c>
      <c r="AB314" s="34">
        <v>256230000</v>
      </c>
      <c r="AC314" s="33">
        <v>0</v>
      </c>
      <c r="AD314" s="18" t="s">
        <v>71</v>
      </c>
      <c r="AE314" s="18" t="s">
        <v>570</v>
      </c>
      <c r="AF314" s="18" t="s">
        <v>1142</v>
      </c>
      <c r="AG314" s="18" t="s">
        <v>1142</v>
      </c>
    </row>
    <row r="315" spans="1:33" ht="16.5" customHeight="1" x14ac:dyDescent="0.2">
      <c r="A315" s="21" t="s">
        <v>21</v>
      </c>
      <c r="B315" s="18" t="s">
        <v>1133</v>
      </c>
      <c r="C315" s="18" t="s">
        <v>1134</v>
      </c>
      <c r="D315" s="18" t="s">
        <v>1484</v>
      </c>
      <c r="E315" s="17" t="s">
        <v>1485</v>
      </c>
      <c r="F315" s="17">
        <v>2023</v>
      </c>
      <c r="G315" s="32" t="s">
        <v>1486</v>
      </c>
      <c r="H315" s="18" t="s">
        <v>27</v>
      </c>
      <c r="I315" s="17" t="s">
        <v>1497</v>
      </c>
      <c r="J315" s="32" t="s">
        <v>35</v>
      </c>
      <c r="K315" s="18" t="s">
        <v>1498</v>
      </c>
      <c r="L315" s="18" t="s">
        <v>1499</v>
      </c>
      <c r="M315" s="19" t="s">
        <v>1500</v>
      </c>
      <c r="N315" s="19" t="s">
        <v>1501</v>
      </c>
      <c r="O315" s="19" t="s">
        <v>186</v>
      </c>
      <c r="P315" s="25" t="s">
        <v>35</v>
      </c>
      <c r="Q315" s="25" t="s">
        <v>35</v>
      </c>
      <c r="R315" s="25" t="s">
        <v>35</v>
      </c>
      <c r="S315" s="26">
        <v>0</v>
      </c>
      <c r="T315" s="25">
        <v>0</v>
      </c>
      <c r="U315" s="18" t="s">
        <v>36</v>
      </c>
      <c r="V315" s="18" t="s">
        <v>135</v>
      </c>
      <c r="W315" s="18" t="s">
        <v>136</v>
      </c>
      <c r="X315" s="18" t="s">
        <v>1290</v>
      </c>
      <c r="Y315" s="18" t="s">
        <v>138</v>
      </c>
      <c r="Z315" s="33" t="s">
        <v>35</v>
      </c>
      <c r="AA315" s="33">
        <v>71269000</v>
      </c>
      <c r="AB315" s="34">
        <v>0</v>
      </c>
      <c r="AC315" s="33">
        <v>0</v>
      </c>
      <c r="AD315" s="18" t="s">
        <v>71</v>
      </c>
      <c r="AE315" s="18" t="s">
        <v>570</v>
      </c>
      <c r="AF315" s="18" t="s">
        <v>1142</v>
      </c>
      <c r="AG315" s="18" t="s">
        <v>1142</v>
      </c>
    </row>
    <row r="316" spans="1:33" ht="16.5" customHeight="1" x14ac:dyDescent="0.2">
      <c r="A316" s="21" t="s">
        <v>21</v>
      </c>
      <c r="B316" s="18" t="s">
        <v>1133</v>
      </c>
      <c r="C316" s="18" t="s">
        <v>1134</v>
      </c>
      <c r="D316" s="18" t="s">
        <v>1484</v>
      </c>
      <c r="E316" s="17" t="s">
        <v>1485</v>
      </c>
      <c r="F316" s="17">
        <v>2023</v>
      </c>
      <c r="G316" s="32" t="s">
        <v>1486</v>
      </c>
      <c r="H316" s="18" t="s">
        <v>27</v>
      </c>
      <c r="I316" s="17" t="s">
        <v>1497</v>
      </c>
      <c r="J316" s="32" t="s">
        <v>35</v>
      </c>
      <c r="K316" s="18" t="s">
        <v>1498</v>
      </c>
      <c r="L316" s="18" t="s">
        <v>1502</v>
      </c>
      <c r="M316" s="19" t="s">
        <v>1263</v>
      </c>
      <c r="N316" s="19" t="s">
        <v>195</v>
      </c>
      <c r="O316" s="19" t="s">
        <v>186</v>
      </c>
      <c r="P316" s="25" t="s">
        <v>35</v>
      </c>
      <c r="Q316" s="25" t="s">
        <v>35</v>
      </c>
      <c r="R316" s="25" t="s">
        <v>35</v>
      </c>
      <c r="S316" s="26">
        <v>0</v>
      </c>
      <c r="T316" s="25">
        <v>0</v>
      </c>
      <c r="U316" s="18" t="s">
        <v>36</v>
      </c>
      <c r="V316" s="18" t="s">
        <v>37</v>
      </c>
      <c r="W316" s="18" t="s">
        <v>136</v>
      </c>
      <c r="X316" s="18" t="s">
        <v>197</v>
      </c>
      <c r="Y316" s="18" t="s">
        <v>40</v>
      </c>
      <c r="Z316" s="33" t="s">
        <v>35</v>
      </c>
      <c r="AA316" s="33">
        <v>71269000</v>
      </c>
      <c r="AB316" s="34">
        <v>0</v>
      </c>
      <c r="AC316" s="33">
        <v>0</v>
      </c>
      <c r="AD316" s="18" t="s">
        <v>71</v>
      </c>
      <c r="AE316" s="18" t="s">
        <v>570</v>
      </c>
      <c r="AF316" s="18" t="s">
        <v>1142</v>
      </c>
      <c r="AG316" s="18" t="s">
        <v>1142</v>
      </c>
    </row>
    <row r="317" spans="1:33" ht="16.5" customHeight="1" x14ac:dyDescent="0.2">
      <c r="A317" s="21" t="s">
        <v>21</v>
      </c>
      <c r="B317" s="18" t="s">
        <v>1133</v>
      </c>
      <c r="C317" s="18" t="s">
        <v>1134</v>
      </c>
      <c r="D317" s="18" t="s">
        <v>1484</v>
      </c>
      <c r="E317" s="17" t="s">
        <v>1485</v>
      </c>
      <c r="F317" s="17">
        <v>2023</v>
      </c>
      <c r="G317" s="32" t="s">
        <v>1486</v>
      </c>
      <c r="H317" s="18" t="s">
        <v>27</v>
      </c>
      <c r="I317" s="17" t="s">
        <v>1503</v>
      </c>
      <c r="J317" s="32" t="s">
        <v>35</v>
      </c>
      <c r="K317" s="18" t="s">
        <v>1504</v>
      </c>
      <c r="L317" s="18" t="s">
        <v>1505</v>
      </c>
      <c r="M317" s="19" t="s">
        <v>250</v>
      </c>
      <c r="N317" s="19" t="s">
        <v>724</v>
      </c>
      <c r="O317" s="19" t="s">
        <v>186</v>
      </c>
      <c r="P317" s="25" t="s">
        <v>35</v>
      </c>
      <c r="Q317" s="25" t="s">
        <v>35</v>
      </c>
      <c r="R317" s="25" t="s">
        <v>35</v>
      </c>
      <c r="S317" s="26">
        <v>0</v>
      </c>
      <c r="T317" s="25">
        <v>0</v>
      </c>
      <c r="U317" s="18" t="s">
        <v>36</v>
      </c>
      <c r="V317" s="18" t="s">
        <v>135</v>
      </c>
      <c r="W317" s="18" t="s">
        <v>38</v>
      </c>
      <c r="X317" s="18" t="s">
        <v>180</v>
      </c>
      <c r="Y317" s="18" t="s">
        <v>138</v>
      </c>
      <c r="Z317" s="33" t="s">
        <v>35</v>
      </c>
      <c r="AA317" s="33">
        <v>250000000</v>
      </c>
      <c r="AB317" s="34">
        <v>0</v>
      </c>
      <c r="AC317" s="33">
        <v>0</v>
      </c>
      <c r="AD317" s="18" t="s">
        <v>71</v>
      </c>
      <c r="AE317" s="18" t="s">
        <v>181</v>
      </c>
      <c r="AF317" s="18" t="s">
        <v>1142</v>
      </c>
      <c r="AG317" s="18" t="s">
        <v>1142</v>
      </c>
    </row>
    <row r="318" spans="1:33" ht="16.5" customHeight="1" x14ac:dyDescent="0.2">
      <c r="A318" s="21" t="s">
        <v>21</v>
      </c>
      <c r="B318" s="18" t="s">
        <v>1133</v>
      </c>
      <c r="C318" s="18" t="s">
        <v>1134</v>
      </c>
      <c r="D318" s="18" t="s">
        <v>1484</v>
      </c>
      <c r="E318" s="17" t="s">
        <v>1485</v>
      </c>
      <c r="F318" s="17">
        <v>2023</v>
      </c>
      <c r="G318" s="32" t="s">
        <v>1486</v>
      </c>
      <c r="H318" s="18" t="s">
        <v>27</v>
      </c>
      <c r="I318" s="17" t="s">
        <v>1506</v>
      </c>
      <c r="J318" s="32" t="s">
        <v>35</v>
      </c>
      <c r="K318" s="18" t="s">
        <v>1507</v>
      </c>
      <c r="L318" s="18" t="s">
        <v>1508</v>
      </c>
      <c r="M318" s="19" t="s">
        <v>210</v>
      </c>
      <c r="N318" s="19" t="s">
        <v>528</v>
      </c>
      <c r="O318" s="19" t="s">
        <v>528</v>
      </c>
      <c r="P318" s="25" t="s">
        <v>35</v>
      </c>
      <c r="Q318" s="25" t="s">
        <v>35</v>
      </c>
      <c r="R318" s="25" t="s">
        <v>35</v>
      </c>
      <c r="S318" s="26">
        <v>0</v>
      </c>
      <c r="T318" s="25">
        <v>0</v>
      </c>
      <c r="U318" s="18" t="s">
        <v>36</v>
      </c>
      <c r="V318" s="18" t="s">
        <v>135</v>
      </c>
      <c r="W318" s="18" t="s">
        <v>38</v>
      </c>
      <c r="X318" s="18" t="s">
        <v>1168</v>
      </c>
      <c r="Y318" s="18" t="s">
        <v>138</v>
      </c>
      <c r="Z318" s="33" t="s">
        <v>35</v>
      </c>
      <c r="AA318" s="33">
        <v>2375664000</v>
      </c>
      <c r="AB318" s="34">
        <v>2342664000</v>
      </c>
      <c r="AC318" s="33">
        <v>0</v>
      </c>
      <c r="AD318" s="18" t="s">
        <v>71</v>
      </c>
      <c r="AE318" s="18" t="s">
        <v>222</v>
      </c>
      <c r="AF318" s="18" t="s">
        <v>1142</v>
      </c>
      <c r="AG318" s="18" t="s">
        <v>1142</v>
      </c>
    </row>
    <row r="319" spans="1:33" ht="16.5" customHeight="1" x14ac:dyDescent="0.2">
      <c r="A319" s="21" t="s">
        <v>21</v>
      </c>
      <c r="B319" s="18" t="s">
        <v>1133</v>
      </c>
      <c r="C319" s="18" t="s">
        <v>1134</v>
      </c>
      <c r="D319" s="18" t="s">
        <v>1484</v>
      </c>
      <c r="E319" s="17" t="s">
        <v>1485</v>
      </c>
      <c r="F319" s="17">
        <v>2023</v>
      </c>
      <c r="G319" s="32" t="s">
        <v>1486</v>
      </c>
      <c r="H319" s="18" t="s">
        <v>27</v>
      </c>
      <c r="I319" s="17" t="s">
        <v>1506</v>
      </c>
      <c r="J319" s="32" t="s">
        <v>35</v>
      </c>
      <c r="K319" s="18" t="s">
        <v>1507</v>
      </c>
      <c r="L319" s="18" t="s">
        <v>1509</v>
      </c>
      <c r="M319" s="19" t="s">
        <v>257</v>
      </c>
      <c r="N319" s="19" t="s">
        <v>32</v>
      </c>
      <c r="O319" s="19" t="s">
        <v>32</v>
      </c>
      <c r="P319" s="25" t="s">
        <v>35</v>
      </c>
      <c r="Q319" s="25" t="s">
        <v>35</v>
      </c>
      <c r="R319" s="25" t="s">
        <v>35</v>
      </c>
      <c r="S319" s="26">
        <v>0</v>
      </c>
      <c r="T319" s="25">
        <v>0</v>
      </c>
      <c r="U319" s="18" t="s">
        <v>36</v>
      </c>
      <c r="V319" s="18" t="s">
        <v>135</v>
      </c>
      <c r="W319" s="18" t="s">
        <v>38</v>
      </c>
      <c r="X319" s="18" t="s">
        <v>1168</v>
      </c>
      <c r="Y319" s="18" t="s">
        <v>138</v>
      </c>
      <c r="Z319" s="33" t="s">
        <v>35</v>
      </c>
      <c r="AA319" s="33">
        <v>950265000</v>
      </c>
      <c r="AB319" s="34">
        <v>950265000</v>
      </c>
      <c r="AC319" s="33">
        <v>0</v>
      </c>
      <c r="AD319" s="18" t="s">
        <v>71</v>
      </c>
      <c r="AE319" s="18" t="s">
        <v>222</v>
      </c>
      <c r="AF319" s="18" t="s">
        <v>1142</v>
      </c>
      <c r="AG319" s="18" t="s">
        <v>1142</v>
      </c>
    </row>
    <row r="320" spans="1:33" ht="16.5" customHeight="1" x14ac:dyDescent="0.2">
      <c r="A320" s="21" t="s">
        <v>21</v>
      </c>
      <c r="B320" s="18" t="s">
        <v>1133</v>
      </c>
      <c r="C320" s="18" t="s">
        <v>1134</v>
      </c>
      <c r="D320" s="18" t="s">
        <v>1484</v>
      </c>
      <c r="E320" s="17" t="s">
        <v>1485</v>
      </c>
      <c r="F320" s="17">
        <v>2023</v>
      </c>
      <c r="G320" s="32" t="s">
        <v>1486</v>
      </c>
      <c r="H320" s="18" t="s">
        <v>27</v>
      </c>
      <c r="I320" s="17" t="s">
        <v>1510</v>
      </c>
      <c r="J320" s="32" t="s">
        <v>35</v>
      </c>
      <c r="K320" s="18" t="s">
        <v>1511</v>
      </c>
      <c r="L320" s="18" t="s">
        <v>1512</v>
      </c>
      <c r="M320" s="19" t="s">
        <v>1513</v>
      </c>
      <c r="N320" s="19" t="s">
        <v>1514</v>
      </c>
      <c r="O320" s="19" t="s">
        <v>1514</v>
      </c>
      <c r="P320" s="25" t="s">
        <v>35</v>
      </c>
      <c r="Q320" s="25" t="s">
        <v>35</v>
      </c>
      <c r="R320" s="25" t="s">
        <v>35</v>
      </c>
      <c r="S320" s="26">
        <v>0</v>
      </c>
      <c r="T320" s="25">
        <v>0</v>
      </c>
      <c r="U320" s="18" t="s">
        <v>36</v>
      </c>
      <c r="V320" s="18" t="s">
        <v>37</v>
      </c>
      <c r="W320" s="18" t="s">
        <v>189</v>
      </c>
      <c r="X320" s="18" t="s">
        <v>832</v>
      </c>
      <c r="Y320" s="18" t="s">
        <v>40</v>
      </c>
      <c r="Z320" s="33" t="s">
        <v>35</v>
      </c>
      <c r="AA320" s="33">
        <v>475132000</v>
      </c>
      <c r="AB320" s="34">
        <v>373965900</v>
      </c>
      <c r="AC320" s="33">
        <v>0</v>
      </c>
      <c r="AD320" s="18" t="s">
        <v>71</v>
      </c>
      <c r="AE320" s="18" t="s">
        <v>436</v>
      </c>
      <c r="AF320" s="18" t="s">
        <v>1142</v>
      </c>
      <c r="AG320" s="18" t="s">
        <v>1142</v>
      </c>
    </row>
    <row r="321" spans="1:33" ht="16.5" customHeight="1" x14ac:dyDescent="0.2">
      <c r="A321" s="21" t="s">
        <v>21</v>
      </c>
      <c r="B321" s="18" t="s">
        <v>1133</v>
      </c>
      <c r="C321" s="18" t="s">
        <v>1134</v>
      </c>
      <c r="D321" s="18" t="s">
        <v>1484</v>
      </c>
      <c r="E321" s="17" t="s">
        <v>1485</v>
      </c>
      <c r="F321" s="17">
        <v>2023</v>
      </c>
      <c r="G321" s="32" t="s">
        <v>1486</v>
      </c>
      <c r="H321" s="18" t="s">
        <v>27</v>
      </c>
      <c r="I321" s="17" t="s">
        <v>1510</v>
      </c>
      <c r="J321" s="32" t="s">
        <v>35</v>
      </c>
      <c r="K321" s="18" t="s">
        <v>1511</v>
      </c>
      <c r="L321" s="18" t="s">
        <v>1515</v>
      </c>
      <c r="M321" s="19" t="s">
        <v>1516</v>
      </c>
      <c r="N321" s="19" t="s">
        <v>186</v>
      </c>
      <c r="O321" s="19" t="s">
        <v>186</v>
      </c>
      <c r="P321" s="25" t="s">
        <v>35</v>
      </c>
      <c r="Q321" s="25" t="s">
        <v>35</v>
      </c>
      <c r="R321" s="25" t="s">
        <v>35</v>
      </c>
      <c r="S321" s="26">
        <v>0</v>
      </c>
      <c r="T321" s="25">
        <v>0</v>
      </c>
      <c r="U321" s="18" t="s">
        <v>36</v>
      </c>
      <c r="V321" s="18" t="s">
        <v>37</v>
      </c>
      <c r="W321" s="18" t="s">
        <v>189</v>
      </c>
      <c r="X321" s="18" t="s">
        <v>832</v>
      </c>
      <c r="Y321" s="18" t="s">
        <v>40</v>
      </c>
      <c r="Z321" s="33" t="s">
        <v>35</v>
      </c>
      <c r="AA321" s="33">
        <v>0</v>
      </c>
      <c r="AB321" s="34">
        <v>0</v>
      </c>
      <c r="AC321" s="33">
        <v>0</v>
      </c>
      <c r="AD321" s="18" t="s">
        <v>71</v>
      </c>
      <c r="AE321" s="18" t="s">
        <v>436</v>
      </c>
      <c r="AF321" s="18" t="s">
        <v>1142</v>
      </c>
      <c r="AG321" s="18" t="s">
        <v>1142</v>
      </c>
    </row>
    <row r="322" spans="1:33" ht="16.5" customHeight="1" x14ac:dyDescent="0.2">
      <c r="A322" s="21" t="s">
        <v>21</v>
      </c>
      <c r="B322" s="18" t="s">
        <v>1133</v>
      </c>
      <c r="C322" s="18" t="s">
        <v>1134</v>
      </c>
      <c r="D322" s="18" t="s">
        <v>1484</v>
      </c>
      <c r="E322" s="17" t="s">
        <v>1485</v>
      </c>
      <c r="F322" s="17">
        <v>2023</v>
      </c>
      <c r="G322" s="32" t="s">
        <v>1486</v>
      </c>
      <c r="H322" s="18" t="s">
        <v>27</v>
      </c>
      <c r="I322" s="17" t="s">
        <v>1517</v>
      </c>
      <c r="J322" s="32" t="s">
        <v>35</v>
      </c>
      <c r="K322" s="18" t="s">
        <v>1518</v>
      </c>
      <c r="L322" s="18" t="s">
        <v>1519</v>
      </c>
      <c r="M322" s="19" t="s">
        <v>1520</v>
      </c>
      <c r="N322" s="19" t="s">
        <v>724</v>
      </c>
      <c r="O322" s="19" t="s">
        <v>724</v>
      </c>
      <c r="P322" s="25" t="s">
        <v>35</v>
      </c>
      <c r="Q322" s="25" t="s">
        <v>35</v>
      </c>
      <c r="R322" s="25" t="s">
        <v>35</v>
      </c>
      <c r="S322" s="26">
        <v>0</v>
      </c>
      <c r="T322" s="25">
        <v>0</v>
      </c>
      <c r="U322" s="18" t="s">
        <v>36</v>
      </c>
      <c r="V322" s="18" t="s">
        <v>37</v>
      </c>
      <c r="W322" s="18" t="s">
        <v>189</v>
      </c>
      <c r="X322" s="18" t="s">
        <v>435</v>
      </c>
      <c r="Y322" s="18" t="s">
        <v>40</v>
      </c>
      <c r="Z322" s="33" t="s">
        <v>35</v>
      </c>
      <c r="AA322" s="33">
        <v>1032096001</v>
      </c>
      <c r="AB322" s="34">
        <v>446204000</v>
      </c>
      <c r="AC322" s="33">
        <v>0</v>
      </c>
      <c r="AD322" s="18" t="s">
        <v>71</v>
      </c>
      <c r="AE322" s="18" t="s">
        <v>445</v>
      </c>
      <c r="AF322" s="18" t="s">
        <v>1142</v>
      </c>
      <c r="AG322" s="18" t="s">
        <v>1142</v>
      </c>
    </row>
    <row r="323" spans="1:33" ht="16.5" customHeight="1" x14ac:dyDescent="0.2">
      <c r="A323" s="21" t="s">
        <v>21</v>
      </c>
      <c r="B323" s="18" t="s">
        <v>1133</v>
      </c>
      <c r="C323" s="18" t="s">
        <v>1134</v>
      </c>
      <c r="D323" s="18" t="s">
        <v>1484</v>
      </c>
      <c r="E323" s="17" t="s">
        <v>1485</v>
      </c>
      <c r="F323" s="17">
        <v>2023</v>
      </c>
      <c r="G323" s="32" t="s">
        <v>1486</v>
      </c>
      <c r="H323" s="18" t="s">
        <v>27</v>
      </c>
      <c r="I323" s="17" t="s">
        <v>1517</v>
      </c>
      <c r="J323" s="32" t="s">
        <v>35</v>
      </c>
      <c r="K323" s="18" t="s">
        <v>1518</v>
      </c>
      <c r="L323" s="18" t="s">
        <v>1521</v>
      </c>
      <c r="M323" s="19" t="s">
        <v>1522</v>
      </c>
      <c r="N323" s="19" t="s">
        <v>1360</v>
      </c>
      <c r="O323" s="19" t="s">
        <v>1360</v>
      </c>
      <c r="P323" s="25" t="s">
        <v>35</v>
      </c>
      <c r="Q323" s="25" t="s">
        <v>35</v>
      </c>
      <c r="R323" s="25" t="s">
        <v>35</v>
      </c>
      <c r="S323" s="26">
        <v>0</v>
      </c>
      <c r="T323" s="25">
        <v>0</v>
      </c>
      <c r="U323" s="18" t="s">
        <v>36</v>
      </c>
      <c r="V323" s="18" t="s">
        <v>37</v>
      </c>
      <c r="W323" s="18" t="s">
        <v>189</v>
      </c>
      <c r="X323" s="18" t="s">
        <v>435</v>
      </c>
      <c r="Y323" s="18" t="s">
        <v>40</v>
      </c>
      <c r="Z323" s="33" t="s">
        <v>35</v>
      </c>
      <c r="AA323" s="33">
        <v>830867999</v>
      </c>
      <c r="AB323" s="34">
        <v>830867999</v>
      </c>
      <c r="AC323" s="33">
        <v>0</v>
      </c>
      <c r="AD323" s="18" t="s">
        <v>71</v>
      </c>
      <c r="AE323" s="18" t="s">
        <v>445</v>
      </c>
      <c r="AF323" s="18" t="s">
        <v>1142</v>
      </c>
      <c r="AG323" s="18" t="s">
        <v>1142</v>
      </c>
    </row>
    <row r="324" spans="1:33" ht="16.5" customHeight="1" x14ac:dyDescent="0.2">
      <c r="A324" s="21" t="s">
        <v>21</v>
      </c>
      <c r="B324" s="18" t="s">
        <v>1133</v>
      </c>
      <c r="C324" s="18" t="s">
        <v>1134</v>
      </c>
      <c r="D324" s="18" t="s">
        <v>1484</v>
      </c>
      <c r="E324" s="17" t="s">
        <v>1485</v>
      </c>
      <c r="F324" s="17">
        <v>2023</v>
      </c>
      <c r="G324" s="32" t="s">
        <v>1486</v>
      </c>
      <c r="H324" s="18" t="s">
        <v>27</v>
      </c>
      <c r="I324" s="17" t="s">
        <v>1517</v>
      </c>
      <c r="J324" s="32" t="s">
        <v>35</v>
      </c>
      <c r="K324" s="18" t="s">
        <v>1518</v>
      </c>
      <c r="L324" s="18" t="s">
        <v>1523</v>
      </c>
      <c r="M324" s="19" t="s">
        <v>1524</v>
      </c>
      <c r="N324" s="19" t="s">
        <v>1525</v>
      </c>
      <c r="O324" s="19" t="s">
        <v>1525</v>
      </c>
      <c r="P324" s="25" t="s">
        <v>35</v>
      </c>
      <c r="Q324" s="25" t="s">
        <v>35</v>
      </c>
      <c r="R324" s="25" t="s">
        <v>35</v>
      </c>
      <c r="S324" s="26">
        <v>0</v>
      </c>
      <c r="T324" s="25">
        <v>0</v>
      </c>
      <c r="U324" s="18" t="s">
        <v>36</v>
      </c>
      <c r="V324" s="18" t="s">
        <v>37</v>
      </c>
      <c r="W324" s="18" t="s">
        <v>189</v>
      </c>
      <c r="X324" s="18" t="s">
        <v>435</v>
      </c>
      <c r="Y324" s="18" t="s">
        <v>40</v>
      </c>
      <c r="Z324" s="33" t="s">
        <v>35</v>
      </c>
      <c r="AA324" s="33">
        <v>475132000</v>
      </c>
      <c r="AB324" s="34">
        <v>475132000</v>
      </c>
      <c r="AC324" s="33">
        <v>0</v>
      </c>
      <c r="AD324" s="18" t="s">
        <v>71</v>
      </c>
      <c r="AE324" s="18" t="s">
        <v>445</v>
      </c>
      <c r="AF324" s="18" t="s">
        <v>1142</v>
      </c>
      <c r="AG324" s="18" t="s">
        <v>1142</v>
      </c>
    </row>
    <row r="325" spans="1:33" ht="16.5" customHeight="1" x14ac:dyDescent="0.2">
      <c r="A325" s="21" t="s">
        <v>21</v>
      </c>
      <c r="B325" s="18" t="s">
        <v>1133</v>
      </c>
      <c r="C325" s="18" t="s">
        <v>1134</v>
      </c>
      <c r="D325" s="18" t="s">
        <v>1484</v>
      </c>
      <c r="E325" s="17" t="s">
        <v>1485</v>
      </c>
      <c r="F325" s="17">
        <v>2023</v>
      </c>
      <c r="G325" s="32" t="s">
        <v>1486</v>
      </c>
      <c r="H325" s="18" t="s">
        <v>27</v>
      </c>
      <c r="I325" s="17" t="s">
        <v>1526</v>
      </c>
      <c r="J325" s="32" t="s">
        <v>35</v>
      </c>
      <c r="K325" s="18" t="s">
        <v>1527</v>
      </c>
      <c r="L325" s="18" t="s">
        <v>1528</v>
      </c>
      <c r="M325" s="19" t="s">
        <v>688</v>
      </c>
      <c r="N325" s="19" t="s">
        <v>210</v>
      </c>
      <c r="O325" s="19" t="s">
        <v>210</v>
      </c>
      <c r="P325" s="25" t="s">
        <v>35</v>
      </c>
      <c r="Q325" s="25" t="s">
        <v>35</v>
      </c>
      <c r="R325" s="25" t="s">
        <v>35</v>
      </c>
      <c r="S325" s="26">
        <v>0</v>
      </c>
      <c r="T325" s="25">
        <v>0</v>
      </c>
      <c r="U325" s="18" t="s">
        <v>36</v>
      </c>
      <c r="V325" s="18" t="s">
        <v>37</v>
      </c>
      <c r="W325" s="18" t="s">
        <v>114</v>
      </c>
      <c r="X325" s="18" t="s">
        <v>503</v>
      </c>
      <c r="Y325" s="18" t="s">
        <v>40</v>
      </c>
      <c r="Z325" s="33" t="s">
        <v>35</v>
      </c>
      <c r="AA325" s="33">
        <v>570159000</v>
      </c>
      <c r="AB325" s="34">
        <v>190262000</v>
      </c>
      <c r="AC325" s="33">
        <v>0</v>
      </c>
      <c r="AD325" s="18" t="s">
        <v>85</v>
      </c>
      <c r="AE325" s="18" t="s">
        <v>259</v>
      </c>
      <c r="AF325" s="18" t="s">
        <v>1142</v>
      </c>
      <c r="AG325" s="18" t="s">
        <v>1142</v>
      </c>
    </row>
    <row r="326" spans="1:33" ht="16.5" customHeight="1" x14ac:dyDescent="0.2">
      <c r="A326" s="21" t="s">
        <v>21</v>
      </c>
      <c r="B326" s="18" t="s">
        <v>1133</v>
      </c>
      <c r="C326" s="18" t="s">
        <v>1134</v>
      </c>
      <c r="D326" s="18" t="s">
        <v>1484</v>
      </c>
      <c r="E326" s="17" t="s">
        <v>1485</v>
      </c>
      <c r="F326" s="17">
        <v>2023</v>
      </c>
      <c r="G326" s="32" t="s">
        <v>1486</v>
      </c>
      <c r="H326" s="18" t="s">
        <v>27</v>
      </c>
      <c r="I326" s="17" t="s">
        <v>1529</v>
      </c>
      <c r="J326" s="32" t="s">
        <v>35</v>
      </c>
      <c r="K326" s="18" t="s">
        <v>1530</v>
      </c>
      <c r="L326" s="18" t="s">
        <v>1531</v>
      </c>
      <c r="M326" s="19" t="s">
        <v>252</v>
      </c>
      <c r="N326" s="19" t="s">
        <v>186</v>
      </c>
      <c r="O326" s="19" t="s">
        <v>186</v>
      </c>
      <c r="P326" s="25" t="s">
        <v>35</v>
      </c>
      <c r="Q326" s="25" t="s">
        <v>35</v>
      </c>
      <c r="R326" s="25" t="s">
        <v>35</v>
      </c>
      <c r="S326" s="26">
        <v>0</v>
      </c>
      <c r="T326" s="25">
        <v>0</v>
      </c>
      <c r="U326" s="18" t="s">
        <v>36</v>
      </c>
      <c r="V326" s="18" t="s">
        <v>37</v>
      </c>
      <c r="W326" s="18" t="s">
        <v>287</v>
      </c>
      <c r="X326" s="18" t="s">
        <v>288</v>
      </c>
      <c r="Y326" s="18" t="s">
        <v>40</v>
      </c>
      <c r="Z326" s="33" t="s">
        <v>35</v>
      </c>
      <c r="AA326" s="33">
        <v>0</v>
      </c>
      <c r="AB326" s="34">
        <v>0</v>
      </c>
      <c r="AC326" s="33">
        <v>0</v>
      </c>
      <c r="AD326" s="18" t="s">
        <v>85</v>
      </c>
      <c r="AE326" s="18" t="s">
        <v>274</v>
      </c>
      <c r="AF326" s="18" t="s">
        <v>1142</v>
      </c>
      <c r="AG326" s="18" t="s">
        <v>1142</v>
      </c>
    </row>
    <row r="327" spans="1:33" ht="16.5" customHeight="1" x14ac:dyDescent="0.2">
      <c r="A327" s="21" t="s">
        <v>21</v>
      </c>
      <c r="B327" s="18" t="s">
        <v>1133</v>
      </c>
      <c r="C327" s="18" t="s">
        <v>1134</v>
      </c>
      <c r="D327" s="18" t="s">
        <v>1484</v>
      </c>
      <c r="E327" s="17" t="s">
        <v>1485</v>
      </c>
      <c r="F327" s="17">
        <v>2023</v>
      </c>
      <c r="G327" s="32" t="s">
        <v>1486</v>
      </c>
      <c r="H327" s="18" t="s">
        <v>27</v>
      </c>
      <c r="I327" s="17" t="s">
        <v>1532</v>
      </c>
      <c r="J327" s="32" t="s">
        <v>35</v>
      </c>
      <c r="K327" s="18" t="s">
        <v>1533</v>
      </c>
      <c r="L327" s="18" t="s">
        <v>1534</v>
      </c>
      <c r="M327" s="19" t="s">
        <v>250</v>
      </c>
      <c r="N327" s="19" t="s">
        <v>186</v>
      </c>
      <c r="O327" s="19" t="s">
        <v>186</v>
      </c>
      <c r="P327" s="25" t="s">
        <v>35</v>
      </c>
      <c r="Q327" s="25" t="s">
        <v>35</v>
      </c>
      <c r="R327" s="25" t="s">
        <v>35</v>
      </c>
      <c r="S327" s="26">
        <v>0</v>
      </c>
      <c r="T327" s="25">
        <v>0</v>
      </c>
      <c r="U327" s="18" t="s">
        <v>36</v>
      </c>
      <c r="V327" s="18" t="s">
        <v>37</v>
      </c>
      <c r="W327" s="18" t="s">
        <v>114</v>
      </c>
      <c r="X327" s="18" t="s">
        <v>503</v>
      </c>
      <c r="Y327" s="18" t="s">
        <v>40</v>
      </c>
      <c r="Z327" s="33" t="s">
        <v>35</v>
      </c>
      <c r="AA327" s="33">
        <v>0</v>
      </c>
      <c r="AB327" s="34">
        <v>0</v>
      </c>
      <c r="AC327" s="33">
        <v>0</v>
      </c>
      <c r="AD327" s="18" t="s">
        <v>85</v>
      </c>
      <c r="AE327" s="18" t="s">
        <v>640</v>
      </c>
      <c r="AF327" s="18" t="s">
        <v>1142</v>
      </c>
      <c r="AG327" s="18" t="s">
        <v>1142</v>
      </c>
    </row>
    <row r="328" spans="1:33" ht="16.5" customHeight="1" x14ac:dyDescent="0.2">
      <c r="A328" s="21" t="s">
        <v>21</v>
      </c>
      <c r="B328" s="18" t="s">
        <v>1133</v>
      </c>
      <c r="C328" s="18" t="s">
        <v>1134</v>
      </c>
      <c r="D328" s="18" t="s">
        <v>1535</v>
      </c>
      <c r="E328" s="17" t="s">
        <v>1536</v>
      </c>
      <c r="F328" s="17">
        <v>2023</v>
      </c>
      <c r="G328" s="32" t="s">
        <v>1537</v>
      </c>
      <c r="H328" s="18" t="s">
        <v>27</v>
      </c>
      <c r="I328" s="17" t="s">
        <v>1538</v>
      </c>
      <c r="J328" s="32" t="s">
        <v>35</v>
      </c>
      <c r="K328" s="18" t="s">
        <v>1539</v>
      </c>
      <c r="L328" s="18" t="s">
        <v>1540</v>
      </c>
      <c r="M328" s="19" t="s">
        <v>1541</v>
      </c>
      <c r="N328" s="19" t="s">
        <v>1167</v>
      </c>
      <c r="O328" s="19" t="s">
        <v>186</v>
      </c>
      <c r="P328" s="25" t="s">
        <v>35</v>
      </c>
      <c r="Q328" s="25" t="s">
        <v>35</v>
      </c>
      <c r="R328" s="25" t="s">
        <v>35</v>
      </c>
      <c r="S328" s="26">
        <v>0</v>
      </c>
      <c r="T328" s="25">
        <v>0</v>
      </c>
      <c r="U328" s="18" t="s">
        <v>36</v>
      </c>
      <c r="V328" s="18" t="s">
        <v>37</v>
      </c>
      <c r="W328" s="18" t="s">
        <v>331</v>
      </c>
      <c r="X328" s="18" t="s">
        <v>344</v>
      </c>
      <c r="Y328" s="18" t="s">
        <v>40</v>
      </c>
      <c r="Z328" s="33" t="s">
        <v>35</v>
      </c>
      <c r="AA328" s="33">
        <v>678931159</v>
      </c>
      <c r="AB328" s="34">
        <v>82500000</v>
      </c>
      <c r="AC328" s="33">
        <v>0</v>
      </c>
      <c r="AD328" s="18" t="s">
        <v>71</v>
      </c>
      <c r="AE328" s="18" t="s">
        <v>570</v>
      </c>
      <c r="AF328" s="18" t="s">
        <v>1142</v>
      </c>
      <c r="AG328" s="18" t="s">
        <v>1142</v>
      </c>
    </row>
    <row r="329" spans="1:33" ht="16.5" customHeight="1" x14ac:dyDescent="0.2">
      <c r="A329" s="21" t="s">
        <v>21</v>
      </c>
      <c r="B329" s="18" t="s">
        <v>1133</v>
      </c>
      <c r="C329" s="18" t="s">
        <v>1134</v>
      </c>
      <c r="D329" s="18" t="s">
        <v>1535</v>
      </c>
      <c r="E329" s="17" t="s">
        <v>1536</v>
      </c>
      <c r="F329" s="17">
        <v>2023</v>
      </c>
      <c r="G329" s="32" t="s">
        <v>1537</v>
      </c>
      <c r="H329" s="18" t="s">
        <v>27</v>
      </c>
      <c r="I329" s="17" t="s">
        <v>1538</v>
      </c>
      <c r="J329" s="32" t="s">
        <v>35</v>
      </c>
      <c r="K329" s="18" t="s">
        <v>1539</v>
      </c>
      <c r="L329" s="18" t="s">
        <v>1542</v>
      </c>
      <c r="M329" s="19" t="s">
        <v>1543</v>
      </c>
      <c r="N329" s="19" t="s">
        <v>1152</v>
      </c>
      <c r="O329" s="19" t="s">
        <v>186</v>
      </c>
      <c r="P329" s="25" t="s">
        <v>35</v>
      </c>
      <c r="Q329" s="25" t="s">
        <v>35</v>
      </c>
      <c r="R329" s="25" t="s">
        <v>35</v>
      </c>
      <c r="S329" s="26">
        <v>0</v>
      </c>
      <c r="T329" s="25">
        <v>0</v>
      </c>
      <c r="U329" s="18" t="s">
        <v>36</v>
      </c>
      <c r="V329" s="18" t="s">
        <v>37</v>
      </c>
      <c r="W329" s="18" t="s">
        <v>331</v>
      </c>
      <c r="X329" s="18" t="s">
        <v>344</v>
      </c>
      <c r="Y329" s="18" t="s">
        <v>40</v>
      </c>
      <c r="Z329" s="33" t="s">
        <v>35</v>
      </c>
      <c r="AA329" s="33">
        <v>783259970</v>
      </c>
      <c r="AB329" s="34">
        <v>616950000</v>
      </c>
      <c r="AC329" s="33">
        <v>0</v>
      </c>
      <c r="AD329" s="18" t="s">
        <v>71</v>
      </c>
      <c r="AE329" s="18" t="s">
        <v>570</v>
      </c>
      <c r="AF329" s="18" t="s">
        <v>1142</v>
      </c>
      <c r="AG329" s="18" t="s">
        <v>1142</v>
      </c>
    </row>
    <row r="330" spans="1:33" ht="16.5" customHeight="1" x14ac:dyDescent="0.2">
      <c r="A330" s="21" t="s">
        <v>21</v>
      </c>
      <c r="B330" s="18" t="s">
        <v>1133</v>
      </c>
      <c r="C330" s="18" t="s">
        <v>1134</v>
      </c>
      <c r="D330" s="18" t="s">
        <v>1535</v>
      </c>
      <c r="E330" s="17" t="s">
        <v>1536</v>
      </c>
      <c r="F330" s="17">
        <v>2023</v>
      </c>
      <c r="G330" s="32" t="s">
        <v>1537</v>
      </c>
      <c r="H330" s="18" t="s">
        <v>27</v>
      </c>
      <c r="I330" s="17" t="s">
        <v>1538</v>
      </c>
      <c r="J330" s="32" t="s">
        <v>35</v>
      </c>
      <c r="K330" s="18" t="s">
        <v>1539</v>
      </c>
      <c r="L330" s="18" t="s">
        <v>1544</v>
      </c>
      <c r="M330" s="19" t="s">
        <v>1545</v>
      </c>
      <c r="N330" s="19" t="s">
        <v>1428</v>
      </c>
      <c r="O330" s="19" t="s">
        <v>186</v>
      </c>
      <c r="P330" s="25" t="s">
        <v>35</v>
      </c>
      <c r="Q330" s="25" t="s">
        <v>35</v>
      </c>
      <c r="R330" s="25" t="s">
        <v>35</v>
      </c>
      <c r="S330" s="26">
        <v>0</v>
      </c>
      <c r="T330" s="25">
        <v>0</v>
      </c>
      <c r="U330" s="18" t="s">
        <v>36</v>
      </c>
      <c r="V330" s="18" t="s">
        <v>37</v>
      </c>
      <c r="W330" s="18" t="s">
        <v>331</v>
      </c>
      <c r="X330" s="18" t="s">
        <v>344</v>
      </c>
      <c r="Y330" s="18" t="s">
        <v>40</v>
      </c>
      <c r="Z330" s="33" t="s">
        <v>35</v>
      </c>
      <c r="AA330" s="33">
        <v>131782971</v>
      </c>
      <c r="AB330" s="34">
        <v>62134000</v>
      </c>
      <c r="AC330" s="33">
        <v>0</v>
      </c>
      <c r="AD330" s="18" t="s">
        <v>71</v>
      </c>
      <c r="AE330" s="18" t="s">
        <v>570</v>
      </c>
      <c r="AF330" s="18" t="s">
        <v>1142</v>
      </c>
      <c r="AG330" s="18" t="s">
        <v>1142</v>
      </c>
    </row>
    <row r="331" spans="1:33" ht="16.5" customHeight="1" x14ac:dyDescent="0.2">
      <c r="A331" s="21" t="s">
        <v>21</v>
      </c>
      <c r="B331" s="18" t="s">
        <v>1133</v>
      </c>
      <c r="C331" s="18" t="s">
        <v>1134</v>
      </c>
      <c r="D331" s="18" t="s">
        <v>1535</v>
      </c>
      <c r="E331" s="17" t="s">
        <v>1536</v>
      </c>
      <c r="F331" s="17">
        <v>2023</v>
      </c>
      <c r="G331" s="32" t="s">
        <v>1537</v>
      </c>
      <c r="H331" s="18" t="s">
        <v>27</v>
      </c>
      <c r="I331" s="17" t="s">
        <v>1538</v>
      </c>
      <c r="J331" s="32" t="s">
        <v>35</v>
      </c>
      <c r="K331" s="18" t="s">
        <v>1539</v>
      </c>
      <c r="L331" s="18" t="s">
        <v>1546</v>
      </c>
      <c r="M331" s="19" t="s">
        <v>1547</v>
      </c>
      <c r="N331" s="19" t="s">
        <v>1167</v>
      </c>
      <c r="O331" s="19" t="s">
        <v>186</v>
      </c>
      <c r="P331" s="25" t="s">
        <v>35</v>
      </c>
      <c r="Q331" s="25" t="s">
        <v>35</v>
      </c>
      <c r="R331" s="25" t="s">
        <v>35</v>
      </c>
      <c r="S331" s="26">
        <v>0</v>
      </c>
      <c r="T331" s="25">
        <v>0</v>
      </c>
      <c r="U331" s="18" t="s">
        <v>36</v>
      </c>
      <c r="V331" s="18" t="s">
        <v>37</v>
      </c>
      <c r="W331" s="18" t="s">
        <v>331</v>
      </c>
      <c r="X331" s="18" t="s">
        <v>344</v>
      </c>
      <c r="Y331" s="18" t="s">
        <v>40</v>
      </c>
      <c r="Z331" s="33" t="s">
        <v>35</v>
      </c>
      <c r="AA331" s="33">
        <v>1788761900</v>
      </c>
      <c r="AB331" s="34">
        <v>0</v>
      </c>
      <c r="AC331" s="33">
        <v>0</v>
      </c>
      <c r="AD331" s="18" t="s">
        <v>71</v>
      </c>
      <c r="AE331" s="18" t="s">
        <v>570</v>
      </c>
      <c r="AF331" s="18" t="s">
        <v>1142</v>
      </c>
      <c r="AG331" s="18" t="s">
        <v>1142</v>
      </c>
    </row>
    <row r="332" spans="1:33" ht="16.5" customHeight="1" x14ac:dyDescent="0.2">
      <c r="A332" s="21" t="s">
        <v>21</v>
      </c>
      <c r="B332" s="18" t="s">
        <v>1133</v>
      </c>
      <c r="C332" s="18" t="s">
        <v>1134</v>
      </c>
      <c r="D332" s="18" t="s">
        <v>1535</v>
      </c>
      <c r="E332" s="17" t="s">
        <v>1536</v>
      </c>
      <c r="F332" s="17">
        <v>2023</v>
      </c>
      <c r="G332" s="32" t="s">
        <v>1537</v>
      </c>
      <c r="H332" s="18" t="s">
        <v>27</v>
      </c>
      <c r="I332" s="17" t="s">
        <v>1548</v>
      </c>
      <c r="J332" s="32" t="s">
        <v>35</v>
      </c>
      <c r="K332" s="18" t="s">
        <v>1549</v>
      </c>
      <c r="L332" s="18" t="s">
        <v>1550</v>
      </c>
      <c r="M332" s="19" t="s">
        <v>1551</v>
      </c>
      <c r="N332" s="19" t="s">
        <v>1552</v>
      </c>
      <c r="O332" s="19" t="s">
        <v>186</v>
      </c>
      <c r="P332" s="25" t="s">
        <v>35</v>
      </c>
      <c r="Q332" s="25" t="s">
        <v>35</v>
      </c>
      <c r="R332" s="25" t="s">
        <v>35</v>
      </c>
      <c r="S332" s="26">
        <v>0</v>
      </c>
      <c r="T332" s="25">
        <v>0</v>
      </c>
      <c r="U332" s="18" t="s">
        <v>36</v>
      </c>
      <c r="V332" s="18" t="s">
        <v>37</v>
      </c>
      <c r="W332" s="18" t="s">
        <v>114</v>
      </c>
      <c r="X332" s="18" t="s">
        <v>115</v>
      </c>
      <c r="Y332" s="18" t="s">
        <v>40</v>
      </c>
      <c r="Z332" s="33" t="s">
        <v>35</v>
      </c>
      <c r="AA332" s="33">
        <v>994922000</v>
      </c>
      <c r="AB332" s="34">
        <v>309740000</v>
      </c>
      <c r="AC332" s="33">
        <v>0</v>
      </c>
      <c r="AD332" s="18" t="s">
        <v>71</v>
      </c>
      <c r="AE332" s="18" t="s">
        <v>570</v>
      </c>
      <c r="AF332" s="18" t="s">
        <v>1142</v>
      </c>
      <c r="AG332" s="18" t="s">
        <v>1142</v>
      </c>
    </row>
    <row r="333" spans="1:33" ht="16.5" customHeight="1" x14ac:dyDescent="0.2">
      <c r="A333" s="21" t="s">
        <v>21</v>
      </c>
      <c r="B333" s="18" t="s">
        <v>1133</v>
      </c>
      <c r="C333" s="18" t="s">
        <v>1134</v>
      </c>
      <c r="D333" s="18" t="s">
        <v>1535</v>
      </c>
      <c r="E333" s="17" t="s">
        <v>1536</v>
      </c>
      <c r="F333" s="17">
        <v>2023</v>
      </c>
      <c r="G333" s="32" t="s">
        <v>1537</v>
      </c>
      <c r="H333" s="18" t="s">
        <v>27</v>
      </c>
      <c r="I333" s="17" t="s">
        <v>1553</v>
      </c>
      <c r="J333" s="32" t="s">
        <v>35</v>
      </c>
      <c r="K333" s="18" t="s">
        <v>1554</v>
      </c>
      <c r="L333" s="18" t="s">
        <v>1555</v>
      </c>
      <c r="M333" s="19" t="s">
        <v>1556</v>
      </c>
      <c r="N333" s="19" t="s">
        <v>1557</v>
      </c>
      <c r="O333" s="19" t="s">
        <v>186</v>
      </c>
      <c r="P333" s="25" t="s">
        <v>35</v>
      </c>
      <c r="Q333" s="25" t="s">
        <v>35</v>
      </c>
      <c r="R333" s="25" t="s">
        <v>35</v>
      </c>
      <c r="S333" s="26">
        <v>0</v>
      </c>
      <c r="T333" s="25">
        <v>0</v>
      </c>
      <c r="U333" s="18" t="s">
        <v>36</v>
      </c>
      <c r="V333" s="18" t="s">
        <v>37</v>
      </c>
      <c r="W333" s="18" t="s">
        <v>114</v>
      </c>
      <c r="X333" s="18" t="s">
        <v>115</v>
      </c>
      <c r="Y333" s="18" t="s">
        <v>40</v>
      </c>
      <c r="Z333" s="33" t="s">
        <v>35</v>
      </c>
      <c r="AA333" s="33">
        <v>696446000</v>
      </c>
      <c r="AB333" s="34">
        <v>0</v>
      </c>
      <c r="AC333" s="33">
        <v>0</v>
      </c>
      <c r="AD333" s="18" t="s">
        <v>71</v>
      </c>
      <c r="AE333" s="18" t="s">
        <v>570</v>
      </c>
      <c r="AF333" s="18" t="s">
        <v>1142</v>
      </c>
      <c r="AG333" s="18" t="s">
        <v>1142</v>
      </c>
    </row>
    <row r="334" spans="1:33" ht="16.5" customHeight="1" x14ac:dyDescent="0.2">
      <c r="A334" s="21" t="s">
        <v>21</v>
      </c>
      <c r="B334" s="18" t="s">
        <v>1133</v>
      </c>
      <c r="C334" s="18" t="s">
        <v>1134</v>
      </c>
      <c r="D334" s="18" t="s">
        <v>1535</v>
      </c>
      <c r="E334" s="17" t="s">
        <v>1536</v>
      </c>
      <c r="F334" s="17">
        <v>2023</v>
      </c>
      <c r="G334" s="32" t="s">
        <v>1537</v>
      </c>
      <c r="H334" s="18" t="s">
        <v>27</v>
      </c>
      <c r="I334" s="17" t="s">
        <v>1558</v>
      </c>
      <c r="J334" s="32" t="s">
        <v>35</v>
      </c>
      <c r="K334" s="18" t="s">
        <v>1559</v>
      </c>
      <c r="L334" s="18" t="s">
        <v>1560</v>
      </c>
      <c r="M334" s="19" t="s">
        <v>1561</v>
      </c>
      <c r="N334" s="19" t="s">
        <v>1562</v>
      </c>
      <c r="O334" s="19" t="s">
        <v>689</v>
      </c>
      <c r="P334" s="25" t="s">
        <v>35</v>
      </c>
      <c r="Q334" s="25" t="s">
        <v>35</v>
      </c>
      <c r="R334" s="25" t="s">
        <v>35</v>
      </c>
      <c r="S334" s="26">
        <v>0</v>
      </c>
      <c r="T334" s="25">
        <v>0</v>
      </c>
      <c r="U334" s="18" t="s">
        <v>36</v>
      </c>
      <c r="V334" s="18" t="s">
        <v>135</v>
      </c>
      <c r="W334" s="18" t="s">
        <v>38</v>
      </c>
      <c r="X334" s="18" t="s">
        <v>1168</v>
      </c>
      <c r="Y334" s="18" t="s">
        <v>138</v>
      </c>
      <c r="Z334" s="33" t="s">
        <v>35</v>
      </c>
      <c r="AA334" s="33">
        <v>3701574676</v>
      </c>
      <c r="AB334" s="34">
        <v>3250109769</v>
      </c>
      <c r="AC334" s="33">
        <v>0</v>
      </c>
      <c r="AD334" s="18" t="s">
        <v>71</v>
      </c>
      <c r="AE334" s="18" t="s">
        <v>222</v>
      </c>
      <c r="AF334" s="18" t="s">
        <v>1142</v>
      </c>
      <c r="AG334" s="18" t="s">
        <v>1142</v>
      </c>
    </row>
    <row r="335" spans="1:33" ht="16.5" customHeight="1" x14ac:dyDescent="0.2">
      <c r="A335" s="21" t="s">
        <v>21</v>
      </c>
      <c r="B335" s="18" t="s">
        <v>1133</v>
      </c>
      <c r="C335" s="18" t="s">
        <v>1134</v>
      </c>
      <c r="D335" s="18" t="s">
        <v>1535</v>
      </c>
      <c r="E335" s="17" t="s">
        <v>1536</v>
      </c>
      <c r="F335" s="17">
        <v>2023</v>
      </c>
      <c r="G335" s="32" t="s">
        <v>1537</v>
      </c>
      <c r="H335" s="18" t="s">
        <v>27</v>
      </c>
      <c r="I335" s="17" t="s">
        <v>1558</v>
      </c>
      <c r="J335" s="32" t="s">
        <v>35</v>
      </c>
      <c r="K335" s="18" t="s">
        <v>1559</v>
      </c>
      <c r="L335" s="18" t="s">
        <v>1243</v>
      </c>
      <c r="M335" s="19" t="s">
        <v>1561</v>
      </c>
      <c r="N335" s="19" t="s">
        <v>1562</v>
      </c>
      <c r="O335" s="19" t="s">
        <v>689</v>
      </c>
      <c r="P335" s="25" t="s">
        <v>35</v>
      </c>
      <c r="Q335" s="25" t="s">
        <v>35</v>
      </c>
      <c r="R335" s="25" t="s">
        <v>35</v>
      </c>
      <c r="S335" s="26">
        <v>0</v>
      </c>
      <c r="T335" s="25">
        <v>0</v>
      </c>
      <c r="U335" s="18" t="s">
        <v>36</v>
      </c>
      <c r="V335" s="18" t="s">
        <v>135</v>
      </c>
      <c r="W335" s="18" t="s">
        <v>38</v>
      </c>
      <c r="X335" s="18" t="s">
        <v>1168</v>
      </c>
      <c r="Y335" s="18" t="s">
        <v>138</v>
      </c>
      <c r="Z335" s="33" t="s">
        <v>35</v>
      </c>
      <c r="AA335" s="33">
        <v>898425324</v>
      </c>
      <c r="AB335" s="34">
        <v>898425324</v>
      </c>
      <c r="AC335" s="33">
        <v>0</v>
      </c>
      <c r="AD335" s="18" t="s">
        <v>71</v>
      </c>
      <c r="AE335" s="18" t="s">
        <v>222</v>
      </c>
      <c r="AF335" s="18" t="s">
        <v>1142</v>
      </c>
      <c r="AG335" s="18" t="s">
        <v>1142</v>
      </c>
    </row>
    <row r="336" spans="1:33" ht="16.5" customHeight="1" x14ac:dyDescent="0.2">
      <c r="A336" s="21" t="s">
        <v>21</v>
      </c>
      <c r="B336" s="18" t="s">
        <v>1133</v>
      </c>
      <c r="C336" s="18" t="s">
        <v>1134</v>
      </c>
      <c r="D336" s="18" t="s">
        <v>1535</v>
      </c>
      <c r="E336" s="17" t="s">
        <v>1536</v>
      </c>
      <c r="F336" s="17">
        <v>2023</v>
      </c>
      <c r="G336" s="32" t="s">
        <v>1537</v>
      </c>
      <c r="H336" s="18" t="s">
        <v>27</v>
      </c>
      <c r="I336" s="17" t="s">
        <v>1563</v>
      </c>
      <c r="J336" s="32" t="s">
        <v>35</v>
      </c>
      <c r="K336" s="18" t="s">
        <v>1564</v>
      </c>
      <c r="L336" s="18" t="s">
        <v>1246</v>
      </c>
      <c r="M336" s="19" t="s">
        <v>1565</v>
      </c>
      <c r="N336" s="19" t="s">
        <v>264</v>
      </c>
      <c r="O336" s="19" t="s">
        <v>186</v>
      </c>
      <c r="P336" s="25" t="s">
        <v>35</v>
      </c>
      <c r="Q336" s="25" t="s">
        <v>35</v>
      </c>
      <c r="R336" s="25" t="s">
        <v>35</v>
      </c>
      <c r="S336" s="26">
        <v>0</v>
      </c>
      <c r="T336" s="25">
        <v>0</v>
      </c>
      <c r="U336" s="18" t="s">
        <v>36</v>
      </c>
      <c r="V336" s="18" t="s">
        <v>37</v>
      </c>
      <c r="W336" s="18" t="s">
        <v>189</v>
      </c>
      <c r="X336" s="18" t="s">
        <v>832</v>
      </c>
      <c r="Y336" s="18" t="s">
        <v>40</v>
      </c>
      <c r="Z336" s="33" t="s">
        <v>35</v>
      </c>
      <c r="AA336" s="33">
        <v>2694158822</v>
      </c>
      <c r="AB336" s="34">
        <v>345474000</v>
      </c>
      <c r="AC336" s="33">
        <v>0</v>
      </c>
      <c r="AD336" s="18" t="s">
        <v>71</v>
      </c>
      <c r="AE336" s="18" t="s">
        <v>436</v>
      </c>
      <c r="AF336" s="18" t="s">
        <v>1142</v>
      </c>
      <c r="AG336" s="18" t="s">
        <v>1142</v>
      </c>
    </row>
    <row r="337" spans="1:33" ht="16.5" customHeight="1" x14ac:dyDescent="0.2">
      <c r="A337" s="21" t="s">
        <v>21</v>
      </c>
      <c r="B337" s="18" t="s">
        <v>1133</v>
      </c>
      <c r="C337" s="18" t="s">
        <v>1134</v>
      </c>
      <c r="D337" s="18" t="s">
        <v>1535</v>
      </c>
      <c r="E337" s="17" t="s">
        <v>1536</v>
      </c>
      <c r="F337" s="17">
        <v>2023</v>
      </c>
      <c r="G337" s="32" t="s">
        <v>1537</v>
      </c>
      <c r="H337" s="18" t="s">
        <v>27</v>
      </c>
      <c r="I337" s="17" t="s">
        <v>1563</v>
      </c>
      <c r="J337" s="32" t="s">
        <v>35</v>
      </c>
      <c r="K337" s="18" t="s">
        <v>1564</v>
      </c>
      <c r="L337" s="18" t="s">
        <v>1249</v>
      </c>
      <c r="M337" s="19" t="s">
        <v>1566</v>
      </c>
      <c r="N337" s="19" t="s">
        <v>1567</v>
      </c>
      <c r="O337" s="19" t="s">
        <v>1568</v>
      </c>
      <c r="P337" s="25" t="s">
        <v>35</v>
      </c>
      <c r="Q337" s="25" t="s">
        <v>35</v>
      </c>
      <c r="R337" s="25" t="s">
        <v>35</v>
      </c>
      <c r="S337" s="26">
        <v>0</v>
      </c>
      <c r="T337" s="25">
        <v>0</v>
      </c>
      <c r="U337" s="18" t="s">
        <v>36</v>
      </c>
      <c r="V337" s="18" t="s">
        <v>37</v>
      </c>
      <c r="W337" s="18" t="s">
        <v>189</v>
      </c>
      <c r="X337" s="18" t="s">
        <v>832</v>
      </c>
      <c r="Y337" s="18" t="s">
        <v>40</v>
      </c>
      <c r="Z337" s="33" t="s">
        <v>35</v>
      </c>
      <c r="AA337" s="33">
        <v>824163178</v>
      </c>
      <c r="AB337" s="34">
        <v>816790264</v>
      </c>
      <c r="AC337" s="33">
        <v>0</v>
      </c>
      <c r="AD337" s="18" t="s">
        <v>71</v>
      </c>
      <c r="AE337" s="18" t="s">
        <v>436</v>
      </c>
      <c r="AF337" s="18" t="s">
        <v>1142</v>
      </c>
      <c r="AG337" s="18" t="s">
        <v>1142</v>
      </c>
    </row>
    <row r="338" spans="1:33" ht="16.5" customHeight="1" x14ac:dyDescent="0.2">
      <c r="A338" s="21" t="s">
        <v>21</v>
      </c>
      <c r="B338" s="18" t="s">
        <v>1133</v>
      </c>
      <c r="C338" s="18" t="s">
        <v>1134</v>
      </c>
      <c r="D338" s="18" t="s">
        <v>1535</v>
      </c>
      <c r="E338" s="17" t="s">
        <v>1536</v>
      </c>
      <c r="F338" s="17">
        <v>2023</v>
      </c>
      <c r="G338" s="32" t="s">
        <v>1537</v>
      </c>
      <c r="H338" s="18" t="s">
        <v>27</v>
      </c>
      <c r="I338" s="17" t="s">
        <v>1569</v>
      </c>
      <c r="J338" s="32" t="s">
        <v>35</v>
      </c>
      <c r="K338" s="18" t="s">
        <v>1570</v>
      </c>
      <c r="L338" s="18" t="s">
        <v>1571</v>
      </c>
      <c r="M338" s="19" t="s">
        <v>696</v>
      </c>
      <c r="N338" s="19" t="s">
        <v>754</v>
      </c>
      <c r="O338" s="19" t="s">
        <v>186</v>
      </c>
      <c r="P338" s="25" t="s">
        <v>35</v>
      </c>
      <c r="Q338" s="25" t="s">
        <v>35</v>
      </c>
      <c r="R338" s="25" t="s">
        <v>35</v>
      </c>
      <c r="S338" s="26">
        <v>0</v>
      </c>
      <c r="T338" s="25">
        <v>0</v>
      </c>
      <c r="U338" s="18" t="s">
        <v>36</v>
      </c>
      <c r="V338" s="18" t="s">
        <v>37</v>
      </c>
      <c r="W338" s="18" t="s">
        <v>189</v>
      </c>
      <c r="X338" s="18" t="s">
        <v>435</v>
      </c>
      <c r="Y338" s="18" t="s">
        <v>40</v>
      </c>
      <c r="Z338" s="33" t="s">
        <v>35</v>
      </c>
      <c r="AA338" s="33">
        <v>2787939672</v>
      </c>
      <c r="AB338" s="34">
        <v>285500000</v>
      </c>
      <c r="AC338" s="33">
        <v>0</v>
      </c>
      <c r="AD338" s="18" t="s">
        <v>71</v>
      </c>
      <c r="AE338" s="18" t="s">
        <v>445</v>
      </c>
      <c r="AF338" s="18" t="s">
        <v>1142</v>
      </c>
      <c r="AG338" s="18" t="s">
        <v>1142</v>
      </c>
    </row>
    <row r="339" spans="1:33" ht="16.5" customHeight="1" x14ac:dyDescent="0.2">
      <c r="A339" s="21" t="s">
        <v>21</v>
      </c>
      <c r="B339" s="18" t="s">
        <v>1133</v>
      </c>
      <c r="C339" s="18" t="s">
        <v>1134</v>
      </c>
      <c r="D339" s="18" t="s">
        <v>1535</v>
      </c>
      <c r="E339" s="17" t="s">
        <v>1536</v>
      </c>
      <c r="F339" s="17">
        <v>2023</v>
      </c>
      <c r="G339" s="32" t="s">
        <v>1537</v>
      </c>
      <c r="H339" s="18" t="s">
        <v>27</v>
      </c>
      <c r="I339" s="17" t="s">
        <v>1569</v>
      </c>
      <c r="J339" s="32" t="s">
        <v>35</v>
      </c>
      <c r="K339" s="18" t="s">
        <v>1570</v>
      </c>
      <c r="L339" s="18" t="s">
        <v>1572</v>
      </c>
      <c r="M339" s="19" t="s">
        <v>32</v>
      </c>
      <c r="N339" s="19" t="s">
        <v>1230</v>
      </c>
      <c r="O339" s="19" t="s">
        <v>760</v>
      </c>
      <c r="P339" s="25" t="s">
        <v>35</v>
      </c>
      <c r="Q339" s="25" t="s">
        <v>35</v>
      </c>
      <c r="R339" s="25" t="s">
        <v>35</v>
      </c>
      <c r="S339" s="26">
        <v>0</v>
      </c>
      <c r="T339" s="25">
        <v>0</v>
      </c>
      <c r="U339" s="18" t="s">
        <v>36</v>
      </c>
      <c r="V339" s="18" t="s">
        <v>37</v>
      </c>
      <c r="W339" s="18" t="s">
        <v>189</v>
      </c>
      <c r="X339" s="18" t="s">
        <v>435</v>
      </c>
      <c r="Y339" s="18" t="s">
        <v>40</v>
      </c>
      <c r="Z339" s="33" t="s">
        <v>35</v>
      </c>
      <c r="AA339" s="33">
        <v>708882400</v>
      </c>
      <c r="AB339" s="34">
        <v>708882400</v>
      </c>
      <c r="AC339" s="33">
        <v>0</v>
      </c>
      <c r="AD339" s="18" t="s">
        <v>71</v>
      </c>
      <c r="AE339" s="18" t="s">
        <v>445</v>
      </c>
      <c r="AF339" s="18" t="s">
        <v>1142</v>
      </c>
      <c r="AG339" s="18" t="s">
        <v>1142</v>
      </c>
    </row>
    <row r="340" spans="1:33" ht="16.5" customHeight="1" x14ac:dyDescent="0.2">
      <c r="A340" s="21" t="s">
        <v>21</v>
      </c>
      <c r="B340" s="18" t="s">
        <v>1133</v>
      </c>
      <c r="C340" s="18" t="s">
        <v>1134</v>
      </c>
      <c r="D340" s="18" t="s">
        <v>1535</v>
      </c>
      <c r="E340" s="17" t="s">
        <v>1536</v>
      </c>
      <c r="F340" s="17">
        <v>2023</v>
      </c>
      <c r="G340" s="32" t="s">
        <v>1537</v>
      </c>
      <c r="H340" s="18" t="s">
        <v>27</v>
      </c>
      <c r="I340" s="17" t="s">
        <v>1569</v>
      </c>
      <c r="J340" s="32" t="s">
        <v>35</v>
      </c>
      <c r="K340" s="18" t="s">
        <v>1570</v>
      </c>
      <c r="L340" s="18" t="s">
        <v>1445</v>
      </c>
      <c r="M340" s="19" t="s">
        <v>1566</v>
      </c>
      <c r="N340" s="19" t="s">
        <v>1567</v>
      </c>
      <c r="O340" s="19" t="s">
        <v>186</v>
      </c>
      <c r="P340" s="25" t="s">
        <v>35</v>
      </c>
      <c r="Q340" s="25" t="s">
        <v>35</v>
      </c>
      <c r="R340" s="25" t="s">
        <v>35</v>
      </c>
      <c r="S340" s="26">
        <v>0</v>
      </c>
      <c r="T340" s="25">
        <v>0</v>
      </c>
      <c r="U340" s="18" t="s">
        <v>36</v>
      </c>
      <c r="V340" s="18" t="s">
        <v>37</v>
      </c>
      <c r="W340" s="18" t="s">
        <v>189</v>
      </c>
      <c r="X340" s="18" t="s">
        <v>435</v>
      </c>
      <c r="Y340" s="18" t="s">
        <v>40</v>
      </c>
      <c r="Z340" s="33" t="s">
        <v>35</v>
      </c>
      <c r="AA340" s="33">
        <v>1031090928</v>
      </c>
      <c r="AB340" s="34">
        <v>71400509</v>
      </c>
      <c r="AC340" s="33">
        <v>0</v>
      </c>
      <c r="AD340" s="18" t="s">
        <v>71</v>
      </c>
      <c r="AE340" s="18" t="s">
        <v>445</v>
      </c>
      <c r="AF340" s="18" t="s">
        <v>1142</v>
      </c>
      <c r="AG340" s="18" t="s">
        <v>1142</v>
      </c>
    </row>
    <row r="341" spans="1:33" ht="16.5" customHeight="1" x14ac:dyDescent="0.2">
      <c r="A341" s="21" t="s">
        <v>21</v>
      </c>
      <c r="B341" s="18" t="s">
        <v>1133</v>
      </c>
      <c r="C341" s="18" t="s">
        <v>1134</v>
      </c>
      <c r="D341" s="18" t="s">
        <v>1535</v>
      </c>
      <c r="E341" s="17" t="s">
        <v>1536</v>
      </c>
      <c r="F341" s="17">
        <v>2023</v>
      </c>
      <c r="G341" s="32" t="s">
        <v>1537</v>
      </c>
      <c r="H341" s="18" t="s">
        <v>27</v>
      </c>
      <c r="I341" s="17" t="s">
        <v>1573</v>
      </c>
      <c r="J341" s="32" t="s">
        <v>35</v>
      </c>
      <c r="K341" s="18" t="s">
        <v>1574</v>
      </c>
      <c r="L341" s="18" t="s">
        <v>1318</v>
      </c>
      <c r="M341" s="19" t="s">
        <v>515</v>
      </c>
      <c r="N341" s="19" t="s">
        <v>48</v>
      </c>
      <c r="O341" s="19" t="s">
        <v>186</v>
      </c>
      <c r="P341" s="25" t="s">
        <v>35</v>
      </c>
      <c r="Q341" s="25" t="s">
        <v>35</v>
      </c>
      <c r="R341" s="25" t="s">
        <v>35</v>
      </c>
      <c r="S341" s="26">
        <v>0</v>
      </c>
      <c r="T341" s="25">
        <v>0</v>
      </c>
      <c r="U341" s="18" t="s">
        <v>36</v>
      </c>
      <c r="V341" s="18" t="s">
        <v>37</v>
      </c>
      <c r="W341" s="18" t="s">
        <v>38</v>
      </c>
      <c r="X341" s="18" t="s">
        <v>242</v>
      </c>
      <c r="Y341" s="18" t="s">
        <v>40</v>
      </c>
      <c r="Z341" s="33" t="s">
        <v>35</v>
      </c>
      <c r="AA341" s="33">
        <v>1696446000</v>
      </c>
      <c r="AB341" s="34">
        <v>407562000</v>
      </c>
      <c r="AC341" s="33">
        <v>0</v>
      </c>
      <c r="AD341" s="18" t="s">
        <v>71</v>
      </c>
      <c r="AE341" s="18" t="s">
        <v>354</v>
      </c>
      <c r="AF341" s="18" t="s">
        <v>1142</v>
      </c>
      <c r="AG341" s="18" t="s">
        <v>1142</v>
      </c>
    </row>
    <row r="342" spans="1:33" ht="16.5" customHeight="1" x14ac:dyDescent="0.2">
      <c r="A342" s="21" t="s">
        <v>21</v>
      </c>
      <c r="B342" s="18" t="s">
        <v>1133</v>
      </c>
      <c r="C342" s="18" t="s">
        <v>1134</v>
      </c>
      <c r="D342" s="18" t="s">
        <v>1535</v>
      </c>
      <c r="E342" s="17" t="s">
        <v>1536</v>
      </c>
      <c r="F342" s="17">
        <v>2023</v>
      </c>
      <c r="G342" s="32" t="s">
        <v>1537</v>
      </c>
      <c r="H342" s="18" t="s">
        <v>27</v>
      </c>
      <c r="I342" s="17" t="s">
        <v>1575</v>
      </c>
      <c r="J342" s="32" t="s">
        <v>35</v>
      </c>
      <c r="K342" s="18" t="s">
        <v>1576</v>
      </c>
      <c r="L342" s="18" t="s">
        <v>1577</v>
      </c>
      <c r="M342" s="19" t="s">
        <v>1562</v>
      </c>
      <c r="N342" s="19" t="s">
        <v>249</v>
      </c>
      <c r="O342" s="19" t="s">
        <v>186</v>
      </c>
      <c r="P342" s="25" t="s">
        <v>35</v>
      </c>
      <c r="Q342" s="25" t="s">
        <v>35</v>
      </c>
      <c r="R342" s="25" t="s">
        <v>35</v>
      </c>
      <c r="S342" s="26">
        <v>0</v>
      </c>
      <c r="T342" s="25">
        <v>0</v>
      </c>
      <c r="U342" s="18" t="s">
        <v>36</v>
      </c>
      <c r="V342" s="18" t="s">
        <v>37</v>
      </c>
      <c r="W342" s="18" t="s">
        <v>189</v>
      </c>
      <c r="X342" s="18" t="s">
        <v>435</v>
      </c>
      <c r="Y342" s="18" t="s">
        <v>40</v>
      </c>
      <c r="Z342" s="33" t="s">
        <v>35</v>
      </c>
      <c r="AA342" s="33">
        <v>845684000</v>
      </c>
      <c r="AB342" s="34">
        <v>291996000</v>
      </c>
      <c r="AC342" s="33">
        <v>0</v>
      </c>
      <c r="AD342" s="18" t="s">
        <v>71</v>
      </c>
      <c r="AE342" s="18" t="s">
        <v>354</v>
      </c>
      <c r="AF342" s="18" t="s">
        <v>1142</v>
      </c>
      <c r="AG342" s="18" t="s">
        <v>1142</v>
      </c>
    </row>
    <row r="343" spans="1:33" ht="16.5" customHeight="1" x14ac:dyDescent="0.2">
      <c r="A343" s="21" t="s">
        <v>21</v>
      </c>
      <c r="B343" s="18" t="s">
        <v>1133</v>
      </c>
      <c r="C343" s="18" t="s">
        <v>1134</v>
      </c>
      <c r="D343" s="18" t="s">
        <v>1535</v>
      </c>
      <c r="E343" s="17" t="s">
        <v>1536</v>
      </c>
      <c r="F343" s="17">
        <v>2023</v>
      </c>
      <c r="G343" s="32" t="s">
        <v>1537</v>
      </c>
      <c r="H343" s="18" t="s">
        <v>27</v>
      </c>
      <c r="I343" s="17" t="s">
        <v>1578</v>
      </c>
      <c r="J343" s="32" t="s">
        <v>35</v>
      </c>
      <c r="K343" s="18" t="s">
        <v>1579</v>
      </c>
      <c r="L343" s="18" t="s">
        <v>1470</v>
      </c>
      <c r="M343" s="19" t="s">
        <v>1183</v>
      </c>
      <c r="N343" s="19" t="s">
        <v>186</v>
      </c>
      <c r="O343" s="19" t="s">
        <v>186</v>
      </c>
      <c r="P343" s="25" t="s">
        <v>35</v>
      </c>
      <c r="Q343" s="25" t="s">
        <v>35</v>
      </c>
      <c r="R343" s="25" t="s">
        <v>35</v>
      </c>
      <c r="S343" s="26">
        <v>0</v>
      </c>
      <c r="T343" s="25">
        <v>0</v>
      </c>
      <c r="U343" s="18" t="s">
        <v>36</v>
      </c>
      <c r="V343" s="18" t="s">
        <v>37</v>
      </c>
      <c r="W343" s="18" t="s">
        <v>38</v>
      </c>
      <c r="X343" s="18" t="s">
        <v>242</v>
      </c>
      <c r="Y343" s="18" t="s">
        <v>40</v>
      </c>
      <c r="Z343" s="33" t="s">
        <v>35</v>
      </c>
      <c r="AA343" s="33">
        <v>0</v>
      </c>
      <c r="AB343" s="34">
        <v>0</v>
      </c>
      <c r="AC343" s="33">
        <v>0</v>
      </c>
      <c r="AD343" s="18" t="s">
        <v>243</v>
      </c>
      <c r="AE343" s="18" t="s">
        <v>244</v>
      </c>
      <c r="AF343" s="18" t="s">
        <v>1142</v>
      </c>
      <c r="AG343" s="18" t="s">
        <v>1142</v>
      </c>
    </row>
    <row r="344" spans="1:33" ht="16.5" customHeight="1" x14ac:dyDescent="0.2">
      <c r="A344" s="21" t="s">
        <v>21</v>
      </c>
      <c r="B344" s="18" t="s">
        <v>1133</v>
      </c>
      <c r="C344" s="18" t="s">
        <v>1134</v>
      </c>
      <c r="D344" s="18" t="s">
        <v>1535</v>
      </c>
      <c r="E344" s="17" t="s">
        <v>1536</v>
      </c>
      <c r="F344" s="17">
        <v>2023</v>
      </c>
      <c r="G344" s="32" t="s">
        <v>1537</v>
      </c>
      <c r="H344" s="18" t="s">
        <v>27</v>
      </c>
      <c r="I344" s="17" t="s">
        <v>1580</v>
      </c>
      <c r="J344" s="32" t="s">
        <v>35</v>
      </c>
      <c r="K344" s="18" t="s">
        <v>1581</v>
      </c>
      <c r="L344" s="18" t="s">
        <v>1582</v>
      </c>
      <c r="M344" s="19" t="s">
        <v>252</v>
      </c>
      <c r="N344" s="19" t="s">
        <v>48</v>
      </c>
      <c r="O344" s="19" t="s">
        <v>48</v>
      </c>
      <c r="P344" s="25" t="s">
        <v>35</v>
      </c>
      <c r="Q344" s="25" t="s">
        <v>35</v>
      </c>
      <c r="R344" s="25" t="s">
        <v>35</v>
      </c>
      <c r="S344" s="26">
        <v>0</v>
      </c>
      <c r="T344" s="25">
        <v>0</v>
      </c>
      <c r="U344" s="18" t="s">
        <v>36</v>
      </c>
      <c r="V344" s="18" t="s">
        <v>37</v>
      </c>
      <c r="W344" s="18" t="s">
        <v>38</v>
      </c>
      <c r="X344" s="18" t="s">
        <v>242</v>
      </c>
      <c r="Y344" s="18" t="s">
        <v>40</v>
      </c>
      <c r="Z344" s="33" t="s">
        <v>35</v>
      </c>
      <c r="AA344" s="33">
        <v>161497667</v>
      </c>
      <c r="AB344" s="34">
        <v>104760000</v>
      </c>
      <c r="AC344" s="33">
        <v>0</v>
      </c>
      <c r="AD344" s="18" t="s">
        <v>243</v>
      </c>
      <c r="AE344" s="18" t="s">
        <v>1583</v>
      </c>
      <c r="AF344" s="18" t="s">
        <v>1142</v>
      </c>
      <c r="AG344" s="18" t="s">
        <v>1142</v>
      </c>
    </row>
    <row r="345" spans="1:33" ht="16.5" customHeight="1" x14ac:dyDescent="0.2">
      <c r="A345" s="21" t="s">
        <v>21</v>
      </c>
      <c r="B345" s="18" t="s">
        <v>1133</v>
      </c>
      <c r="C345" s="18" t="s">
        <v>1134</v>
      </c>
      <c r="D345" s="18" t="s">
        <v>1535</v>
      </c>
      <c r="E345" s="17" t="s">
        <v>1536</v>
      </c>
      <c r="F345" s="17">
        <v>2023</v>
      </c>
      <c r="G345" s="32" t="s">
        <v>1537</v>
      </c>
      <c r="H345" s="18" t="s">
        <v>27</v>
      </c>
      <c r="I345" s="17" t="s">
        <v>1580</v>
      </c>
      <c r="J345" s="32" t="s">
        <v>35</v>
      </c>
      <c r="K345" s="18" t="s">
        <v>1581</v>
      </c>
      <c r="L345" s="18" t="s">
        <v>1584</v>
      </c>
      <c r="M345" s="19" t="s">
        <v>724</v>
      </c>
      <c r="N345" s="19" t="s">
        <v>48</v>
      </c>
      <c r="O345" s="19" t="s">
        <v>186</v>
      </c>
      <c r="P345" s="25" t="s">
        <v>35</v>
      </c>
      <c r="Q345" s="25" t="s">
        <v>35</v>
      </c>
      <c r="R345" s="25" t="s">
        <v>35</v>
      </c>
      <c r="S345" s="26">
        <v>0</v>
      </c>
      <c r="T345" s="25">
        <v>0</v>
      </c>
      <c r="U345" s="18" t="s">
        <v>36</v>
      </c>
      <c r="V345" s="18" t="s">
        <v>37</v>
      </c>
      <c r="W345" s="18" t="s">
        <v>38</v>
      </c>
      <c r="X345" s="18" t="s">
        <v>242</v>
      </c>
      <c r="Y345" s="18" t="s">
        <v>40</v>
      </c>
      <c r="Z345" s="33" t="s">
        <v>35</v>
      </c>
      <c r="AA345" s="33">
        <v>67333333</v>
      </c>
      <c r="AB345" s="34">
        <v>45000000</v>
      </c>
      <c r="AC345" s="33">
        <v>0</v>
      </c>
      <c r="AD345" s="18" t="s">
        <v>243</v>
      </c>
      <c r="AE345" s="18" t="s">
        <v>1583</v>
      </c>
      <c r="AF345" s="18" t="s">
        <v>1142</v>
      </c>
      <c r="AG345" s="18" t="s">
        <v>1142</v>
      </c>
    </row>
    <row r="346" spans="1:33" ht="16.5" customHeight="1" x14ac:dyDescent="0.2">
      <c r="A346" s="21" t="s">
        <v>21</v>
      </c>
      <c r="B346" s="18" t="s">
        <v>1133</v>
      </c>
      <c r="C346" s="18" t="s">
        <v>1134</v>
      </c>
      <c r="D346" s="18" t="s">
        <v>1535</v>
      </c>
      <c r="E346" s="17" t="s">
        <v>1536</v>
      </c>
      <c r="F346" s="17">
        <v>2023</v>
      </c>
      <c r="G346" s="32" t="s">
        <v>1537</v>
      </c>
      <c r="H346" s="18" t="s">
        <v>27</v>
      </c>
      <c r="I346" s="17" t="s">
        <v>1585</v>
      </c>
      <c r="J346" s="32" t="s">
        <v>35</v>
      </c>
      <c r="K346" s="18" t="s">
        <v>1586</v>
      </c>
      <c r="L346" s="18" t="s">
        <v>1587</v>
      </c>
      <c r="M346" s="19" t="s">
        <v>1588</v>
      </c>
      <c r="N346" s="19" t="s">
        <v>1589</v>
      </c>
      <c r="O346" s="19" t="s">
        <v>1590</v>
      </c>
      <c r="P346" s="25" t="s">
        <v>35</v>
      </c>
      <c r="Q346" s="25" t="s">
        <v>35</v>
      </c>
      <c r="R346" s="25" t="s">
        <v>35</v>
      </c>
      <c r="S346" s="26">
        <v>0</v>
      </c>
      <c r="T346" s="25">
        <v>0</v>
      </c>
      <c r="U346" s="18" t="s">
        <v>36</v>
      </c>
      <c r="V346" s="18" t="s">
        <v>37</v>
      </c>
      <c r="W346" s="18" t="s">
        <v>38</v>
      </c>
      <c r="X346" s="18" t="s">
        <v>242</v>
      </c>
      <c r="Y346" s="18" t="s">
        <v>40</v>
      </c>
      <c r="Z346" s="33" t="s">
        <v>35</v>
      </c>
      <c r="AA346" s="33">
        <v>1691369000</v>
      </c>
      <c r="AB346" s="34">
        <v>1571038516</v>
      </c>
      <c r="AC346" s="33">
        <v>0</v>
      </c>
      <c r="AD346" s="18" t="s">
        <v>243</v>
      </c>
      <c r="AE346" s="18" t="s">
        <v>1195</v>
      </c>
      <c r="AF346" s="18" t="s">
        <v>1142</v>
      </c>
      <c r="AG346" s="18" t="s">
        <v>1142</v>
      </c>
    </row>
    <row r="347" spans="1:33" ht="16.5" customHeight="1" x14ac:dyDescent="0.2">
      <c r="A347" s="21" t="s">
        <v>21</v>
      </c>
      <c r="B347" s="18" t="s">
        <v>1133</v>
      </c>
      <c r="C347" s="18" t="s">
        <v>1134</v>
      </c>
      <c r="D347" s="18" t="s">
        <v>1535</v>
      </c>
      <c r="E347" s="17" t="s">
        <v>1536</v>
      </c>
      <c r="F347" s="17">
        <v>2023</v>
      </c>
      <c r="G347" s="32" t="s">
        <v>1537</v>
      </c>
      <c r="H347" s="18" t="s">
        <v>27</v>
      </c>
      <c r="I347" s="17" t="s">
        <v>1591</v>
      </c>
      <c r="J347" s="32" t="s">
        <v>35</v>
      </c>
      <c r="K347" s="18" t="s">
        <v>1592</v>
      </c>
      <c r="L347" s="18" t="s">
        <v>1593</v>
      </c>
      <c r="M347" s="19" t="s">
        <v>1594</v>
      </c>
      <c r="N347" s="19" t="s">
        <v>1595</v>
      </c>
      <c r="O347" s="19" t="s">
        <v>186</v>
      </c>
      <c r="P347" s="25" t="s">
        <v>35</v>
      </c>
      <c r="Q347" s="25" t="s">
        <v>35</v>
      </c>
      <c r="R347" s="25" t="s">
        <v>35</v>
      </c>
      <c r="S347" s="26">
        <v>0</v>
      </c>
      <c r="T347" s="25">
        <v>0</v>
      </c>
      <c r="U347" s="18" t="s">
        <v>36</v>
      </c>
      <c r="V347" s="18" t="s">
        <v>37</v>
      </c>
      <c r="W347" s="18" t="s">
        <v>38</v>
      </c>
      <c r="X347" s="18" t="s">
        <v>242</v>
      </c>
      <c r="Y347" s="18" t="s">
        <v>40</v>
      </c>
      <c r="Z347" s="33" t="s">
        <v>35</v>
      </c>
      <c r="AA347" s="33">
        <v>795938000</v>
      </c>
      <c r="AB347" s="34">
        <v>0</v>
      </c>
      <c r="AC347" s="33">
        <v>0</v>
      </c>
      <c r="AD347" s="18" t="s">
        <v>243</v>
      </c>
      <c r="AE347" s="18" t="s">
        <v>1067</v>
      </c>
      <c r="AF347" s="18" t="s">
        <v>1142</v>
      </c>
      <c r="AG347" s="18" t="s">
        <v>1142</v>
      </c>
    </row>
    <row r="348" spans="1:33" ht="16.5" customHeight="1" x14ac:dyDescent="0.2">
      <c r="A348" s="21" t="s">
        <v>21</v>
      </c>
      <c r="B348" s="18" t="s">
        <v>1133</v>
      </c>
      <c r="C348" s="18" t="s">
        <v>1134</v>
      </c>
      <c r="D348" s="18" t="s">
        <v>1535</v>
      </c>
      <c r="E348" s="17" t="s">
        <v>1536</v>
      </c>
      <c r="F348" s="17">
        <v>2023</v>
      </c>
      <c r="G348" s="32" t="s">
        <v>1537</v>
      </c>
      <c r="H348" s="18" t="s">
        <v>27</v>
      </c>
      <c r="I348" s="17" t="s">
        <v>1596</v>
      </c>
      <c r="J348" s="32" t="s">
        <v>35</v>
      </c>
      <c r="K348" s="18" t="s">
        <v>1597</v>
      </c>
      <c r="L348" s="18" t="s">
        <v>1598</v>
      </c>
      <c r="M348" s="19" t="s">
        <v>688</v>
      </c>
      <c r="N348" s="19" t="s">
        <v>925</v>
      </c>
      <c r="O348" s="19" t="s">
        <v>186</v>
      </c>
      <c r="P348" s="25" t="s">
        <v>35</v>
      </c>
      <c r="Q348" s="25" t="s">
        <v>35</v>
      </c>
      <c r="R348" s="25" t="s">
        <v>35</v>
      </c>
      <c r="S348" s="26">
        <v>0</v>
      </c>
      <c r="T348" s="25">
        <v>0</v>
      </c>
      <c r="U348" s="18" t="s">
        <v>36</v>
      </c>
      <c r="V348" s="18" t="s">
        <v>37</v>
      </c>
      <c r="W348" s="18" t="s">
        <v>114</v>
      </c>
      <c r="X348" s="18" t="s">
        <v>503</v>
      </c>
      <c r="Y348" s="18" t="s">
        <v>40</v>
      </c>
      <c r="Z348" s="33" t="s">
        <v>35</v>
      </c>
      <c r="AA348" s="33">
        <v>198984000</v>
      </c>
      <c r="AB348" s="34">
        <v>0</v>
      </c>
      <c r="AC348" s="33">
        <v>0</v>
      </c>
      <c r="AD348" s="18" t="s">
        <v>85</v>
      </c>
      <c r="AE348" s="18" t="s">
        <v>259</v>
      </c>
      <c r="AF348" s="18" t="s">
        <v>1142</v>
      </c>
      <c r="AG348" s="18" t="s">
        <v>1142</v>
      </c>
    </row>
    <row r="349" spans="1:33" ht="16.5" customHeight="1" x14ac:dyDescent="0.2">
      <c r="A349" s="21" t="s">
        <v>21</v>
      </c>
      <c r="B349" s="18" t="s">
        <v>1133</v>
      </c>
      <c r="C349" s="18" t="s">
        <v>1134</v>
      </c>
      <c r="D349" s="18" t="s">
        <v>1535</v>
      </c>
      <c r="E349" s="17" t="s">
        <v>1536</v>
      </c>
      <c r="F349" s="17">
        <v>2023</v>
      </c>
      <c r="G349" s="32" t="s">
        <v>1537</v>
      </c>
      <c r="H349" s="18" t="s">
        <v>27</v>
      </c>
      <c r="I349" s="17" t="s">
        <v>1599</v>
      </c>
      <c r="J349" s="32" t="s">
        <v>35</v>
      </c>
      <c r="K349" s="18" t="s">
        <v>1600</v>
      </c>
      <c r="L349" s="18" t="s">
        <v>1601</v>
      </c>
      <c r="M349" s="19" t="s">
        <v>1602</v>
      </c>
      <c r="N349" s="19" t="s">
        <v>1603</v>
      </c>
      <c r="O349" s="19" t="s">
        <v>186</v>
      </c>
      <c r="P349" s="25" t="s">
        <v>35</v>
      </c>
      <c r="Q349" s="25" t="s">
        <v>35</v>
      </c>
      <c r="R349" s="25" t="s">
        <v>35</v>
      </c>
      <c r="S349" s="26">
        <v>0</v>
      </c>
      <c r="T349" s="25">
        <v>0</v>
      </c>
      <c r="U349" s="18" t="s">
        <v>36</v>
      </c>
      <c r="V349" s="18" t="s">
        <v>37</v>
      </c>
      <c r="W349" s="18" t="s">
        <v>56</v>
      </c>
      <c r="X349" s="18" t="s">
        <v>57</v>
      </c>
      <c r="Y349" s="18" t="s">
        <v>40</v>
      </c>
      <c r="Z349" s="33" t="s">
        <v>35</v>
      </c>
      <c r="AA349" s="33">
        <v>823551072</v>
      </c>
      <c r="AB349" s="34">
        <v>0</v>
      </c>
      <c r="AC349" s="33">
        <v>0</v>
      </c>
      <c r="AD349" s="18" t="s">
        <v>85</v>
      </c>
      <c r="AE349" s="18" t="s">
        <v>504</v>
      </c>
      <c r="AF349" s="18" t="s">
        <v>1142</v>
      </c>
      <c r="AG349" s="18" t="s">
        <v>1142</v>
      </c>
    </row>
    <row r="350" spans="1:33" ht="16.5" customHeight="1" x14ac:dyDescent="0.2">
      <c r="A350" s="21" t="s">
        <v>21</v>
      </c>
      <c r="B350" s="18" t="s">
        <v>1133</v>
      </c>
      <c r="C350" s="18" t="s">
        <v>1134</v>
      </c>
      <c r="D350" s="18" t="s">
        <v>1535</v>
      </c>
      <c r="E350" s="17" t="s">
        <v>1536</v>
      </c>
      <c r="F350" s="17">
        <v>2023</v>
      </c>
      <c r="G350" s="32" t="s">
        <v>1537</v>
      </c>
      <c r="H350" s="18" t="s">
        <v>27</v>
      </c>
      <c r="I350" s="17" t="s">
        <v>1604</v>
      </c>
      <c r="J350" s="32" t="s">
        <v>35</v>
      </c>
      <c r="K350" s="18" t="s">
        <v>1605</v>
      </c>
      <c r="L350" s="18" t="s">
        <v>1606</v>
      </c>
      <c r="M350" s="19" t="s">
        <v>1428</v>
      </c>
      <c r="N350" s="19" t="s">
        <v>1285</v>
      </c>
      <c r="O350" s="19" t="s">
        <v>1607</v>
      </c>
      <c r="P350" s="25" t="s">
        <v>35</v>
      </c>
      <c r="Q350" s="25" t="s">
        <v>35</v>
      </c>
      <c r="R350" s="25" t="s">
        <v>35</v>
      </c>
      <c r="S350" s="26">
        <v>0</v>
      </c>
      <c r="T350" s="25">
        <v>0</v>
      </c>
      <c r="U350" s="18" t="s">
        <v>36</v>
      </c>
      <c r="V350" s="18" t="s">
        <v>37</v>
      </c>
      <c r="W350" s="18" t="s">
        <v>114</v>
      </c>
      <c r="X350" s="18" t="s">
        <v>115</v>
      </c>
      <c r="Y350" s="18" t="s">
        <v>40</v>
      </c>
      <c r="Z350" s="33" t="s">
        <v>35</v>
      </c>
      <c r="AA350" s="33">
        <v>817023353</v>
      </c>
      <c r="AB350" s="34">
        <v>455400000</v>
      </c>
      <c r="AC350" s="33">
        <v>0</v>
      </c>
      <c r="AD350" s="18" t="s">
        <v>85</v>
      </c>
      <c r="AE350" s="18" t="s">
        <v>92</v>
      </c>
      <c r="AF350" s="18" t="s">
        <v>1142</v>
      </c>
      <c r="AG350" s="18" t="s">
        <v>1142</v>
      </c>
    </row>
    <row r="351" spans="1:33" ht="16.5" customHeight="1" x14ac:dyDescent="0.2">
      <c r="A351" s="21" t="s">
        <v>21</v>
      </c>
      <c r="B351" s="18" t="s">
        <v>1133</v>
      </c>
      <c r="C351" s="18" t="s">
        <v>1134</v>
      </c>
      <c r="D351" s="18" t="s">
        <v>1535</v>
      </c>
      <c r="E351" s="17" t="s">
        <v>1536</v>
      </c>
      <c r="F351" s="17">
        <v>2023</v>
      </c>
      <c r="G351" s="32" t="s">
        <v>1537</v>
      </c>
      <c r="H351" s="18" t="s">
        <v>27</v>
      </c>
      <c r="I351" s="17" t="s">
        <v>1604</v>
      </c>
      <c r="J351" s="32" t="s">
        <v>35</v>
      </c>
      <c r="K351" s="18" t="s">
        <v>1605</v>
      </c>
      <c r="L351" s="18" t="s">
        <v>1608</v>
      </c>
      <c r="M351" s="19" t="s">
        <v>1609</v>
      </c>
      <c r="N351" s="19" t="s">
        <v>1610</v>
      </c>
      <c r="O351" s="19" t="s">
        <v>186</v>
      </c>
      <c r="P351" s="25" t="s">
        <v>35</v>
      </c>
      <c r="Q351" s="25" t="s">
        <v>35</v>
      </c>
      <c r="R351" s="25" t="s">
        <v>35</v>
      </c>
      <c r="S351" s="26">
        <v>0</v>
      </c>
      <c r="T351" s="25">
        <v>0</v>
      </c>
      <c r="U351" s="18" t="s">
        <v>36</v>
      </c>
      <c r="V351" s="18" t="s">
        <v>37</v>
      </c>
      <c r="W351" s="18" t="s">
        <v>114</v>
      </c>
      <c r="X351" s="18" t="s">
        <v>115</v>
      </c>
      <c r="Y351" s="18" t="s">
        <v>40</v>
      </c>
      <c r="Z351" s="33" t="s">
        <v>35</v>
      </c>
      <c r="AA351" s="33">
        <v>1229058647</v>
      </c>
      <c r="AB351" s="34">
        <v>449340000</v>
      </c>
      <c r="AC351" s="33">
        <v>0</v>
      </c>
      <c r="AD351" s="18" t="s">
        <v>85</v>
      </c>
      <c r="AE351" s="18" t="s">
        <v>92</v>
      </c>
      <c r="AF351" s="18" t="s">
        <v>1142</v>
      </c>
      <c r="AG351" s="18" t="s">
        <v>1142</v>
      </c>
    </row>
    <row r="352" spans="1:33" ht="16.5" customHeight="1" x14ac:dyDescent="0.2">
      <c r="A352" s="21" t="s">
        <v>21</v>
      </c>
      <c r="B352" s="18" t="s">
        <v>1133</v>
      </c>
      <c r="C352" s="18" t="s">
        <v>1134</v>
      </c>
      <c r="D352" s="18" t="s">
        <v>1535</v>
      </c>
      <c r="E352" s="17" t="s">
        <v>1536</v>
      </c>
      <c r="F352" s="17">
        <v>2023</v>
      </c>
      <c r="G352" s="32" t="s">
        <v>1537</v>
      </c>
      <c r="H352" s="18" t="s">
        <v>27</v>
      </c>
      <c r="I352" s="17" t="s">
        <v>1611</v>
      </c>
      <c r="J352" s="32" t="s">
        <v>35</v>
      </c>
      <c r="K352" s="18" t="s">
        <v>1612</v>
      </c>
      <c r="L352" s="18" t="s">
        <v>1613</v>
      </c>
      <c r="M352" s="19" t="s">
        <v>512</v>
      </c>
      <c r="N352" s="19" t="s">
        <v>48</v>
      </c>
      <c r="O352" s="19" t="s">
        <v>48</v>
      </c>
      <c r="P352" s="25" t="s">
        <v>35</v>
      </c>
      <c r="Q352" s="25" t="s">
        <v>35</v>
      </c>
      <c r="R352" s="25" t="s">
        <v>35</v>
      </c>
      <c r="S352" s="26">
        <v>0</v>
      </c>
      <c r="T352" s="25">
        <v>0</v>
      </c>
      <c r="U352" s="18" t="s">
        <v>36</v>
      </c>
      <c r="V352" s="18" t="s">
        <v>37</v>
      </c>
      <c r="W352" s="18" t="s">
        <v>114</v>
      </c>
      <c r="X352" s="18" t="s">
        <v>115</v>
      </c>
      <c r="Y352" s="18" t="s">
        <v>40</v>
      </c>
      <c r="Z352" s="33" t="s">
        <v>35</v>
      </c>
      <c r="AA352" s="33">
        <v>248730000</v>
      </c>
      <c r="AB352" s="34">
        <v>174346000</v>
      </c>
      <c r="AC352" s="33">
        <v>0</v>
      </c>
      <c r="AD352" s="18" t="s">
        <v>85</v>
      </c>
      <c r="AE352" s="18" t="s">
        <v>640</v>
      </c>
      <c r="AF352" s="18" t="s">
        <v>1142</v>
      </c>
      <c r="AG352" s="18" t="s">
        <v>1142</v>
      </c>
    </row>
    <row r="353" spans="1:33" ht="16.5" customHeight="1" x14ac:dyDescent="0.2">
      <c r="A353" s="21" t="s">
        <v>21</v>
      </c>
      <c r="B353" s="18" t="s">
        <v>1133</v>
      </c>
      <c r="C353" s="18" t="s">
        <v>1134</v>
      </c>
      <c r="D353" s="18" t="s">
        <v>1535</v>
      </c>
      <c r="E353" s="17" t="s">
        <v>1536</v>
      </c>
      <c r="F353" s="17">
        <v>2023</v>
      </c>
      <c r="G353" s="32" t="s">
        <v>1537</v>
      </c>
      <c r="H353" s="18" t="s">
        <v>27</v>
      </c>
      <c r="I353" s="17" t="s">
        <v>1614</v>
      </c>
      <c r="J353" s="32" t="s">
        <v>35</v>
      </c>
      <c r="K353" s="18" t="s">
        <v>1615</v>
      </c>
      <c r="L353" s="18" t="s">
        <v>1616</v>
      </c>
      <c r="M353" s="19" t="s">
        <v>1617</v>
      </c>
      <c r="N353" s="19" t="s">
        <v>1618</v>
      </c>
      <c r="O353" s="19" t="s">
        <v>186</v>
      </c>
      <c r="P353" s="25" t="s">
        <v>35</v>
      </c>
      <c r="Q353" s="25" t="s">
        <v>35</v>
      </c>
      <c r="R353" s="25" t="s">
        <v>35</v>
      </c>
      <c r="S353" s="26">
        <v>0</v>
      </c>
      <c r="T353" s="25">
        <v>0</v>
      </c>
      <c r="U353" s="18" t="s">
        <v>36</v>
      </c>
      <c r="V353" s="18" t="s">
        <v>37</v>
      </c>
      <c r="W353" s="18" t="s">
        <v>56</v>
      </c>
      <c r="X353" s="18" t="s">
        <v>57</v>
      </c>
      <c r="Y353" s="18" t="s">
        <v>40</v>
      </c>
      <c r="Z353" s="33" t="s">
        <v>35</v>
      </c>
      <c r="AA353" s="33">
        <v>557169046</v>
      </c>
      <c r="AB353" s="34">
        <v>0</v>
      </c>
      <c r="AC353" s="33">
        <v>0</v>
      </c>
      <c r="AD353" s="18" t="s">
        <v>41</v>
      </c>
      <c r="AE353" s="18" t="s">
        <v>468</v>
      </c>
      <c r="AF353" s="18" t="s">
        <v>1142</v>
      </c>
      <c r="AG353" s="18" t="s">
        <v>1142</v>
      </c>
    </row>
    <row r="354" spans="1:33" ht="16.5" customHeight="1" x14ac:dyDescent="0.2">
      <c r="A354" s="21" t="s">
        <v>21</v>
      </c>
      <c r="B354" s="18" t="s">
        <v>1133</v>
      </c>
      <c r="C354" s="18" t="s">
        <v>1134</v>
      </c>
      <c r="D354" s="18" t="s">
        <v>1619</v>
      </c>
      <c r="E354" s="17" t="s">
        <v>1620</v>
      </c>
      <c r="F354" s="17">
        <v>2023</v>
      </c>
      <c r="G354" s="32" t="s">
        <v>1621</v>
      </c>
      <c r="H354" s="18" t="s">
        <v>27</v>
      </c>
      <c r="I354" s="17" t="s">
        <v>1622</v>
      </c>
      <c r="J354" s="32" t="s">
        <v>35</v>
      </c>
      <c r="K354" s="18" t="s">
        <v>1623</v>
      </c>
      <c r="L354" s="18" t="s">
        <v>1143</v>
      </c>
      <c r="M354" s="19" t="s">
        <v>1624</v>
      </c>
      <c r="N354" s="19" t="s">
        <v>1625</v>
      </c>
      <c r="O354" s="19" t="s">
        <v>1568</v>
      </c>
      <c r="P354" s="25" t="s">
        <v>35</v>
      </c>
      <c r="Q354" s="25" t="s">
        <v>35</v>
      </c>
      <c r="R354" s="25" t="s">
        <v>35</v>
      </c>
      <c r="S354" s="26">
        <v>0</v>
      </c>
      <c r="T354" s="25">
        <v>0</v>
      </c>
      <c r="U354" s="18" t="s">
        <v>36</v>
      </c>
      <c r="V354" s="18" t="s">
        <v>135</v>
      </c>
      <c r="W354" s="18" t="s">
        <v>56</v>
      </c>
      <c r="X354" s="18" t="s">
        <v>625</v>
      </c>
      <c r="Y354" s="18" t="s">
        <v>138</v>
      </c>
      <c r="Z354" s="33" t="s">
        <v>35</v>
      </c>
      <c r="AA354" s="33">
        <v>3150000000</v>
      </c>
      <c r="AB354" s="34">
        <v>2907316163</v>
      </c>
      <c r="AC354" s="33">
        <v>0</v>
      </c>
      <c r="AD354" s="18" t="s">
        <v>71</v>
      </c>
      <c r="AE354" s="18" t="s">
        <v>388</v>
      </c>
      <c r="AF354" s="18" t="s">
        <v>1142</v>
      </c>
      <c r="AG354" s="18" t="s">
        <v>1142</v>
      </c>
    </row>
    <row r="355" spans="1:33" ht="16.5" customHeight="1" x14ac:dyDescent="0.2">
      <c r="A355" s="21" t="s">
        <v>21</v>
      </c>
      <c r="B355" s="18" t="s">
        <v>1133</v>
      </c>
      <c r="C355" s="18" t="s">
        <v>1134</v>
      </c>
      <c r="D355" s="18" t="s">
        <v>1619</v>
      </c>
      <c r="E355" s="17" t="s">
        <v>1620</v>
      </c>
      <c r="F355" s="17">
        <v>2023</v>
      </c>
      <c r="G355" s="32" t="s">
        <v>1621</v>
      </c>
      <c r="H355" s="18" t="s">
        <v>27</v>
      </c>
      <c r="I355" s="17" t="s">
        <v>1626</v>
      </c>
      <c r="J355" s="32" t="s">
        <v>35</v>
      </c>
      <c r="K355" s="18" t="s">
        <v>1627</v>
      </c>
      <c r="L355" s="18" t="s">
        <v>1628</v>
      </c>
      <c r="M355" s="19" t="s">
        <v>747</v>
      </c>
      <c r="N355" s="19" t="s">
        <v>871</v>
      </c>
      <c r="O355" s="19" t="s">
        <v>871</v>
      </c>
      <c r="P355" s="25" t="s">
        <v>35</v>
      </c>
      <c r="Q355" s="25" t="s">
        <v>35</v>
      </c>
      <c r="R355" s="25" t="s">
        <v>35</v>
      </c>
      <c r="S355" s="26">
        <v>0</v>
      </c>
      <c r="T355" s="25">
        <v>0</v>
      </c>
      <c r="U355" s="18" t="s">
        <v>36</v>
      </c>
      <c r="V355" s="18" t="s">
        <v>37</v>
      </c>
      <c r="W355" s="18" t="s">
        <v>331</v>
      </c>
      <c r="X355" s="18" t="s">
        <v>332</v>
      </c>
      <c r="Y355" s="18" t="s">
        <v>40</v>
      </c>
      <c r="Z355" s="33" t="s">
        <v>35</v>
      </c>
      <c r="AA355" s="33">
        <v>1800000000</v>
      </c>
      <c r="AB355" s="34">
        <v>1790440000</v>
      </c>
      <c r="AC355" s="33">
        <v>0</v>
      </c>
      <c r="AD355" s="18" t="s">
        <v>71</v>
      </c>
      <c r="AE355" s="18" t="s">
        <v>570</v>
      </c>
      <c r="AF355" s="18" t="s">
        <v>1142</v>
      </c>
      <c r="AG355" s="18" t="s">
        <v>1142</v>
      </c>
    </row>
    <row r="356" spans="1:33" ht="16.5" customHeight="1" x14ac:dyDescent="0.2">
      <c r="A356" s="21" t="s">
        <v>21</v>
      </c>
      <c r="B356" s="18" t="s">
        <v>1133</v>
      </c>
      <c r="C356" s="18" t="s">
        <v>1134</v>
      </c>
      <c r="D356" s="18" t="s">
        <v>1619</v>
      </c>
      <c r="E356" s="17" t="s">
        <v>1620</v>
      </c>
      <c r="F356" s="17">
        <v>2023</v>
      </c>
      <c r="G356" s="32" t="s">
        <v>1621</v>
      </c>
      <c r="H356" s="18" t="s">
        <v>27</v>
      </c>
      <c r="I356" s="17" t="s">
        <v>1626</v>
      </c>
      <c r="J356" s="32" t="s">
        <v>35</v>
      </c>
      <c r="K356" s="18" t="s">
        <v>1627</v>
      </c>
      <c r="L356" s="18" t="s">
        <v>1629</v>
      </c>
      <c r="M356" s="19" t="s">
        <v>688</v>
      </c>
      <c r="N356" s="19" t="s">
        <v>210</v>
      </c>
      <c r="O356" s="19" t="s">
        <v>210</v>
      </c>
      <c r="P356" s="25" t="s">
        <v>35</v>
      </c>
      <c r="Q356" s="25" t="s">
        <v>35</v>
      </c>
      <c r="R356" s="25" t="s">
        <v>35</v>
      </c>
      <c r="S356" s="26">
        <v>0</v>
      </c>
      <c r="T356" s="25">
        <v>0</v>
      </c>
      <c r="U356" s="18" t="s">
        <v>36</v>
      </c>
      <c r="V356" s="18" t="s">
        <v>37</v>
      </c>
      <c r="W356" s="18" t="s">
        <v>331</v>
      </c>
      <c r="X356" s="18" t="s">
        <v>344</v>
      </c>
      <c r="Y356" s="18" t="s">
        <v>40</v>
      </c>
      <c r="Z356" s="33" t="s">
        <v>35</v>
      </c>
      <c r="AA356" s="33">
        <v>1050000000</v>
      </c>
      <c r="AB356" s="34">
        <v>1035320000</v>
      </c>
      <c r="AC356" s="33">
        <v>0</v>
      </c>
      <c r="AD356" s="18" t="s">
        <v>71</v>
      </c>
      <c r="AE356" s="18" t="s">
        <v>570</v>
      </c>
      <c r="AF356" s="18" t="s">
        <v>1142</v>
      </c>
      <c r="AG356" s="18" t="s">
        <v>1142</v>
      </c>
    </row>
    <row r="357" spans="1:33" ht="16.5" customHeight="1" x14ac:dyDescent="0.2">
      <c r="A357" s="21" t="s">
        <v>21</v>
      </c>
      <c r="B357" s="18" t="s">
        <v>1133</v>
      </c>
      <c r="C357" s="18" t="s">
        <v>1134</v>
      </c>
      <c r="D357" s="18" t="s">
        <v>1619</v>
      </c>
      <c r="E357" s="17" t="s">
        <v>1620</v>
      </c>
      <c r="F357" s="17">
        <v>2023</v>
      </c>
      <c r="G357" s="32" t="s">
        <v>1621</v>
      </c>
      <c r="H357" s="18" t="s">
        <v>27</v>
      </c>
      <c r="I357" s="17" t="s">
        <v>1626</v>
      </c>
      <c r="J357" s="32" t="s">
        <v>35</v>
      </c>
      <c r="K357" s="18" t="s">
        <v>1627</v>
      </c>
      <c r="L357" s="18" t="s">
        <v>1630</v>
      </c>
      <c r="M357" s="19" t="s">
        <v>750</v>
      </c>
      <c r="N357" s="19" t="s">
        <v>215</v>
      </c>
      <c r="O357" s="19" t="s">
        <v>215</v>
      </c>
      <c r="P357" s="25" t="s">
        <v>35</v>
      </c>
      <c r="Q357" s="25" t="s">
        <v>35</v>
      </c>
      <c r="R357" s="25" t="s">
        <v>35</v>
      </c>
      <c r="S357" s="26">
        <v>0</v>
      </c>
      <c r="T357" s="25">
        <v>0</v>
      </c>
      <c r="U357" s="18" t="s">
        <v>36</v>
      </c>
      <c r="V357" s="18" t="s">
        <v>37</v>
      </c>
      <c r="W357" s="18" t="s">
        <v>331</v>
      </c>
      <c r="X357" s="18" t="s">
        <v>332</v>
      </c>
      <c r="Y357" s="18" t="s">
        <v>40</v>
      </c>
      <c r="Z357" s="33" t="s">
        <v>35</v>
      </c>
      <c r="AA357" s="33">
        <v>2000000000</v>
      </c>
      <c r="AB357" s="34">
        <v>1925240000</v>
      </c>
      <c r="AC357" s="33">
        <v>0</v>
      </c>
      <c r="AD357" s="18" t="s">
        <v>71</v>
      </c>
      <c r="AE357" s="18" t="s">
        <v>570</v>
      </c>
      <c r="AF357" s="18" t="s">
        <v>1142</v>
      </c>
      <c r="AG357" s="18" t="s">
        <v>1142</v>
      </c>
    </row>
    <row r="358" spans="1:33" ht="16.5" customHeight="1" x14ac:dyDescent="0.2">
      <c r="A358" s="21" t="s">
        <v>21</v>
      </c>
      <c r="B358" s="18" t="s">
        <v>1133</v>
      </c>
      <c r="C358" s="18" t="s">
        <v>1134</v>
      </c>
      <c r="D358" s="18" t="s">
        <v>1619</v>
      </c>
      <c r="E358" s="17" t="s">
        <v>1620</v>
      </c>
      <c r="F358" s="17">
        <v>2023</v>
      </c>
      <c r="G358" s="32" t="s">
        <v>1621</v>
      </c>
      <c r="H358" s="18" t="s">
        <v>27</v>
      </c>
      <c r="I358" s="17" t="s">
        <v>1626</v>
      </c>
      <c r="J358" s="32" t="s">
        <v>35</v>
      </c>
      <c r="K358" s="18" t="s">
        <v>1627</v>
      </c>
      <c r="L358" s="18" t="s">
        <v>1631</v>
      </c>
      <c r="M358" s="19" t="s">
        <v>747</v>
      </c>
      <c r="N358" s="19" t="s">
        <v>871</v>
      </c>
      <c r="O358" s="19" t="s">
        <v>871</v>
      </c>
      <c r="P358" s="25" t="s">
        <v>35</v>
      </c>
      <c r="Q358" s="25" t="s">
        <v>35</v>
      </c>
      <c r="R358" s="25" t="s">
        <v>35</v>
      </c>
      <c r="S358" s="26">
        <v>0</v>
      </c>
      <c r="T358" s="25">
        <v>0</v>
      </c>
      <c r="U358" s="18" t="s">
        <v>36</v>
      </c>
      <c r="V358" s="18" t="s">
        <v>37</v>
      </c>
      <c r="W358" s="18" t="s">
        <v>331</v>
      </c>
      <c r="X358" s="18" t="s">
        <v>332</v>
      </c>
      <c r="Y358" s="18" t="s">
        <v>40</v>
      </c>
      <c r="Z358" s="33" t="s">
        <v>35</v>
      </c>
      <c r="AA358" s="33">
        <v>1400000000</v>
      </c>
      <c r="AB358" s="34">
        <v>1397100000</v>
      </c>
      <c r="AC358" s="33">
        <v>0</v>
      </c>
      <c r="AD358" s="18" t="s">
        <v>71</v>
      </c>
      <c r="AE358" s="18" t="s">
        <v>570</v>
      </c>
      <c r="AF358" s="18" t="s">
        <v>1142</v>
      </c>
      <c r="AG358" s="18" t="s">
        <v>1142</v>
      </c>
    </row>
    <row r="359" spans="1:33" ht="16.5" customHeight="1" x14ac:dyDescent="0.2">
      <c r="A359" s="21" t="s">
        <v>21</v>
      </c>
      <c r="B359" s="18" t="s">
        <v>1133</v>
      </c>
      <c r="C359" s="18" t="s">
        <v>1134</v>
      </c>
      <c r="D359" s="18" t="s">
        <v>1619</v>
      </c>
      <c r="E359" s="17" t="s">
        <v>1620</v>
      </c>
      <c r="F359" s="17">
        <v>2023</v>
      </c>
      <c r="G359" s="32" t="s">
        <v>1621</v>
      </c>
      <c r="H359" s="18" t="s">
        <v>27</v>
      </c>
      <c r="I359" s="17" t="s">
        <v>1632</v>
      </c>
      <c r="J359" s="32" t="s">
        <v>35</v>
      </c>
      <c r="K359" s="18" t="s">
        <v>1633</v>
      </c>
      <c r="L359" s="18" t="s">
        <v>1634</v>
      </c>
      <c r="M359" s="19" t="s">
        <v>1351</v>
      </c>
      <c r="N359" s="19" t="s">
        <v>1635</v>
      </c>
      <c r="O359" s="19" t="s">
        <v>186</v>
      </c>
      <c r="P359" s="25" t="s">
        <v>35</v>
      </c>
      <c r="Q359" s="25" t="s">
        <v>35</v>
      </c>
      <c r="R359" s="25" t="s">
        <v>35</v>
      </c>
      <c r="S359" s="26">
        <v>0</v>
      </c>
      <c r="T359" s="25">
        <v>0</v>
      </c>
      <c r="U359" s="18" t="s">
        <v>36</v>
      </c>
      <c r="V359" s="18" t="s">
        <v>37</v>
      </c>
      <c r="W359" s="18" t="s">
        <v>136</v>
      </c>
      <c r="X359" s="18" t="s">
        <v>788</v>
      </c>
      <c r="Y359" s="18" t="s">
        <v>40</v>
      </c>
      <c r="Z359" s="33" t="s">
        <v>35</v>
      </c>
      <c r="AA359" s="33">
        <v>310000000</v>
      </c>
      <c r="AB359" s="34">
        <v>42000000</v>
      </c>
      <c r="AC359" s="33">
        <v>0</v>
      </c>
      <c r="AD359" s="18" t="s">
        <v>71</v>
      </c>
      <c r="AE359" s="18" t="s">
        <v>570</v>
      </c>
      <c r="AF359" s="18" t="s">
        <v>1142</v>
      </c>
      <c r="AG359" s="18" t="s">
        <v>1142</v>
      </c>
    </row>
    <row r="360" spans="1:33" ht="16.5" customHeight="1" x14ac:dyDescent="0.2">
      <c r="A360" s="21" t="s">
        <v>21</v>
      </c>
      <c r="B360" s="18" t="s">
        <v>1133</v>
      </c>
      <c r="C360" s="18" t="s">
        <v>1134</v>
      </c>
      <c r="D360" s="18" t="s">
        <v>1619</v>
      </c>
      <c r="E360" s="17" t="s">
        <v>1620</v>
      </c>
      <c r="F360" s="17">
        <v>2023</v>
      </c>
      <c r="G360" s="32" t="s">
        <v>1621</v>
      </c>
      <c r="H360" s="18" t="s">
        <v>27</v>
      </c>
      <c r="I360" s="17" t="s">
        <v>1632</v>
      </c>
      <c r="J360" s="32" t="s">
        <v>35</v>
      </c>
      <c r="K360" s="18" t="s">
        <v>1633</v>
      </c>
      <c r="L360" s="18" t="s">
        <v>1636</v>
      </c>
      <c r="M360" s="19" t="s">
        <v>756</v>
      </c>
      <c r="N360" s="19" t="s">
        <v>186</v>
      </c>
      <c r="O360" s="19" t="s">
        <v>186</v>
      </c>
      <c r="P360" s="25" t="s">
        <v>35</v>
      </c>
      <c r="Q360" s="25" t="s">
        <v>35</v>
      </c>
      <c r="R360" s="25" t="s">
        <v>35</v>
      </c>
      <c r="S360" s="26">
        <v>0</v>
      </c>
      <c r="T360" s="25">
        <v>0</v>
      </c>
      <c r="U360" s="18" t="s">
        <v>36</v>
      </c>
      <c r="V360" s="18" t="s">
        <v>37</v>
      </c>
      <c r="W360" s="18" t="s">
        <v>136</v>
      </c>
      <c r="X360" s="18" t="s">
        <v>197</v>
      </c>
      <c r="Y360" s="18" t="s">
        <v>40</v>
      </c>
      <c r="Z360" s="33" t="s">
        <v>35</v>
      </c>
      <c r="AA360" s="33">
        <v>0</v>
      </c>
      <c r="AB360" s="34">
        <v>0</v>
      </c>
      <c r="AC360" s="33">
        <v>0</v>
      </c>
      <c r="AD360" s="18" t="s">
        <v>71</v>
      </c>
      <c r="AE360" s="18" t="s">
        <v>570</v>
      </c>
      <c r="AF360" s="18" t="s">
        <v>1142</v>
      </c>
      <c r="AG360" s="18" t="s">
        <v>1142</v>
      </c>
    </row>
    <row r="361" spans="1:33" ht="16.5" customHeight="1" x14ac:dyDescent="0.2">
      <c r="A361" s="21" t="s">
        <v>21</v>
      </c>
      <c r="B361" s="18" t="s">
        <v>1133</v>
      </c>
      <c r="C361" s="18" t="s">
        <v>1134</v>
      </c>
      <c r="D361" s="18" t="s">
        <v>1619</v>
      </c>
      <c r="E361" s="17" t="s">
        <v>1620</v>
      </c>
      <c r="F361" s="17">
        <v>2023</v>
      </c>
      <c r="G361" s="32" t="s">
        <v>1621</v>
      </c>
      <c r="H361" s="18" t="s">
        <v>27</v>
      </c>
      <c r="I361" s="17" t="s">
        <v>1637</v>
      </c>
      <c r="J361" s="32" t="s">
        <v>35</v>
      </c>
      <c r="K361" s="18" t="s">
        <v>1638</v>
      </c>
      <c r="L361" s="18" t="s">
        <v>1432</v>
      </c>
      <c r="M361" s="19" t="s">
        <v>759</v>
      </c>
      <c r="N361" s="19" t="s">
        <v>694</v>
      </c>
      <c r="O361" s="19" t="s">
        <v>186</v>
      </c>
      <c r="P361" s="25" t="s">
        <v>35</v>
      </c>
      <c r="Q361" s="25" t="s">
        <v>35</v>
      </c>
      <c r="R361" s="25" t="s">
        <v>35</v>
      </c>
      <c r="S361" s="26">
        <v>0</v>
      </c>
      <c r="T361" s="25">
        <v>0</v>
      </c>
      <c r="U361" s="18" t="s">
        <v>36</v>
      </c>
      <c r="V361" s="18" t="s">
        <v>135</v>
      </c>
      <c r="W361" s="18" t="s">
        <v>331</v>
      </c>
      <c r="X361" s="18" t="s">
        <v>897</v>
      </c>
      <c r="Y361" s="18" t="s">
        <v>138</v>
      </c>
      <c r="Z361" s="33" t="s">
        <v>35</v>
      </c>
      <c r="AA361" s="33">
        <v>400000000</v>
      </c>
      <c r="AB361" s="34">
        <v>0</v>
      </c>
      <c r="AC361" s="33">
        <v>0</v>
      </c>
      <c r="AD361" s="18" t="s">
        <v>71</v>
      </c>
      <c r="AE361" s="18" t="s">
        <v>139</v>
      </c>
      <c r="AF361" s="18" t="s">
        <v>1142</v>
      </c>
      <c r="AG361" s="18" t="s">
        <v>1142</v>
      </c>
    </row>
    <row r="362" spans="1:33" ht="16.5" customHeight="1" x14ac:dyDescent="0.2">
      <c r="A362" s="21" t="s">
        <v>21</v>
      </c>
      <c r="B362" s="18" t="s">
        <v>1133</v>
      </c>
      <c r="C362" s="18" t="s">
        <v>1134</v>
      </c>
      <c r="D362" s="18" t="s">
        <v>1619</v>
      </c>
      <c r="E362" s="17" t="s">
        <v>1620</v>
      </c>
      <c r="F362" s="17">
        <v>2023</v>
      </c>
      <c r="G362" s="32" t="s">
        <v>1621</v>
      </c>
      <c r="H362" s="18" t="s">
        <v>27</v>
      </c>
      <c r="I362" s="17" t="s">
        <v>1639</v>
      </c>
      <c r="J362" s="32" t="s">
        <v>35</v>
      </c>
      <c r="K362" s="18" t="s">
        <v>1640</v>
      </c>
      <c r="L362" s="18" t="s">
        <v>1302</v>
      </c>
      <c r="M362" s="19" t="s">
        <v>1641</v>
      </c>
      <c r="N362" s="19" t="s">
        <v>1642</v>
      </c>
      <c r="O362" s="19" t="s">
        <v>1642</v>
      </c>
      <c r="P362" s="25" t="s">
        <v>35</v>
      </c>
      <c r="Q362" s="25" t="s">
        <v>35</v>
      </c>
      <c r="R362" s="25" t="s">
        <v>35</v>
      </c>
      <c r="S362" s="26">
        <v>0</v>
      </c>
      <c r="T362" s="25">
        <v>0</v>
      </c>
      <c r="U362" s="18" t="s">
        <v>36</v>
      </c>
      <c r="V362" s="18" t="s">
        <v>135</v>
      </c>
      <c r="W362" s="18" t="s">
        <v>38</v>
      </c>
      <c r="X362" s="18" t="s">
        <v>180</v>
      </c>
      <c r="Y362" s="18" t="s">
        <v>138</v>
      </c>
      <c r="Z362" s="33" t="s">
        <v>35</v>
      </c>
      <c r="AA362" s="33">
        <v>8734690924</v>
      </c>
      <c r="AB362" s="34">
        <v>8694795104</v>
      </c>
      <c r="AC362" s="33">
        <v>0</v>
      </c>
      <c r="AD362" s="18" t="s">
        <v>71</v>
      </c>
      <c r="AE362" s="18" t="s">
        <v>222</v>
      </c>
      <c r="AF362" s="18" t="s">
        <v>1142</v>
      </c>
      <c r="AG362" s="18" t="s">
        <v>1142</v>
      </c>
    </row>
    <row r="363" spans="1:33" ht="16.5" customHeight="1" x14ac:dyDescent="0.2">
      <c r="A363" s="21" t="s">
        <v>21</v>
      </c>
      <c r="B363" s="18" t="s">
        <v>1133</v>
      </c>
      <c r="C363" s="18" t="s">
        <v>1134</v>
      </c>
      <c r="D363" s="18" t="s">
        <v>1619</v>
      </c>
      <c r="E363" s="17" t="s">
        <v>1620</v>
      </c>
      <c r="F363" s="17">
        <v>2023</v>
      </c>
      <c r="G363" s="32" t="s">
        <v>1621</v>
      </c>
      <c r="H363" s="18" t="s">
        <v>27</v>
      </c>
      <c r="I363" s="17" t="s">
        <v>1639</v>
      </c>
      <c r="J363" s="32" t="s">
        <v>35</v>
      </c>
      <c r="K363" s="18" t="s">
        <v>1640</v>
      </c>
      <c r="L363" s="18" t="s">
        <v>1243</v>
      </c>
      <c r="M363" s="19" t="s">
        <v>1641</v>
      </c>
      <c r="N363" s="19" t="s">
        <v>1642</v>
      </c>
      <c r="O363" s="19" t="s">
        <v>1642</v>
      </c>
      <c r="P363" s="25" t="s">
        <v>35</v>
      </c>
      <c r="Q363" s="25" t="s">
        <v>35</v>
      </c>
      <c r="R363" s="25" t="s">
        <v>35</v>
      </c>
      <c r="S363" s="26">
        <v>0</v>
      </c>
      <c r="T363" s="25">
        <v>0</v>
      </c>
      <c r="U363" s="18" t="s">
        <v>36</v>
      </c>
      <c r="V363" s="18" t="s">
        <v>135</v>
      </c>
      <c r="W363" s="18" t="s">
        <v>38</v>
      </c>
      <c r="X363" s="18" t="s">
        <v>1168</v>
      </c>
      <c r="Y363" s="18" t="s">
        <v>138</v>
      </c>
      <c r="Z363" s="33" t="s">
        <v>35</v>
      </c>
      <c r="AA363" s="33">
        <v>2503285076</v>
      </c>
      <c r="AB363" s="34">
        <v>2503285076</v>
      </c>
      <c r="AC363" s="33">
        <v>0</v>
      </c>
      <c r="AD363" s="18" t="s">
        <v>71</v>
      </c>
      <c r="AE363" s="18" t="s">
        <v>222</v>
      </c>
      <c r="AF363" s="18" t="s">
        <v>1142</v>
      </c>
      <c r="AG363" s="18" t="s">
        <v>1142</v>
      </c>
    </row>
    <row r="364" spans="1:33" ht="16.5" customHeight="1" x14ac:dyDescent="0.2">
      <c r="A364" s="21" t="s">
        <v>21</v>
      </c>
      <c r="B364" s="18" t="s">
        <v>1133</v>
      </c>
      <c r="C364" s="18" t="s">
        <v>1134</v>
      </c>
      <c r="D364" s="18" t="s">
        <v>1619</v>
      </c>
      <c r="E364" s="17" t="s">
        <v>1620</v>
      </c>
      <c r="F364" s="17">
        <v>2023</v>
      </c>
      <c r="G364" s="32" t="s">
        <v>1621</v>
      </c>
      <c r="H364" s="18" t="s">
        <v>27</v>
      </c>
      <c r="I364" s="17" t="s">
        <v>1643</v>
      </c>
      <c r="J364" s="32" t="s">
        <v>35</v>
      </c>
      <c r="K364" s="18" t="s">
        <v>1644</v>
      </c>
      <c r="L364" s="18" t="s">
        <v>1246</v>
      </c>
      <c r="M364" s="19" t="s">
        <v>1645</v>
      </c>
      <c r="N364" s="19" t="s">
        <v>1590</v>
      </c>
      <c r="O364" s="19" t="s">
        <v>186</v>
      </c>
      <c r="P364" s="25" t="s">
        <v>35</v>
      </c>
      <c r="Q364" s="25" t="s">
        <v>35</v>
      </c>
      <c r="R364" s="25" t="s">
        <v>35</v>
      </c>
      <c r="S364" s="26">
        <v>0</v>
      </c>
      <c r="T364" s="25">
        <v>0</v>
      </c>
      <c r="U364" s="18" t="s">
        <v>36</v>
      </c>
      <c r="V364" s="18" t="s">
        <v>37</v>
      </c>
      <c r="W364" s="18" t="s">
        <v>189</v>
      </c>
      <c r="X364" s="18" t="s">
        <v>832</v>
      </c>
      <c r="Y364" s="18" t="s">
        <v>40</v>
      </c>
      <c r="Z364" s="33" t="s">
        <v>35</v>
      </c>
      <c r="AA364" s="33">
        <v>1450000000</v>
      </c>
      <c r="AB364" s="34">
        <v>127550000</v>
      </c>
      <c r="AC364" s="33">
        <v>0</v>
      </c>
      <c r="AD364" s="18" t="s">
        <v>71</v>
      </c>
      <c r="AE364" s="18" t="s">
        <v>436</v>
      </c>
      <c r="AF364" s="18" t="s">
        <v>1142</v>
      </c>
      <c r="AG364" s="18" t="s">
        <v>1142</v>
      </c>
    </row>
    <row r="365" spans="1:33" ht="16.5" customHeight="1" x14ac:dyDescent="0.2">
      <c r="A365" s="21" t="s">
        <v>21</v>
      </c>
      <c r="B365" s="18" t="s">
        <v>1133</v>
      </c>
      <c r="C365" s="18" t="s">
        <v>1134</v>
      </c>
      <c r="D365" s="18" t="s">
        <v>1619</v>
      </c>
      <c r="E365" s="17" t="s">
        <v>1620</v>
      </c>
      <c r="F365" s="17">
        <v>2023</v>
      </c>
      <c r="G365" s="32" t="s">
        <v>1621</v>
      </c>
      <c r="H365" s="18" t="s">
        <v>27</v>
      </c>
      <c r="I365" s="17" t="s">
        <v>1643</v>
      </c>
      <c r="J365" s="32" t="s">
        <v>35</v>
      </c>
      <c r="K365" s="18" t="s">
        <v>1644</v>
      </c>
      <c r="L365" s="18" t="s">
        <v>1646</v>
      </c>
      <c r="M365" s="19" t="s">
        <v>482</v>
      </c>
      <c r="N365" s="19" t="s">
        <v>1647</v>
      </c>
      <c r="O365" s="19" t="s">
        <v>1648</v>
      </c>
      <c r="P365" s="25" t="s">
        <v>35</v>
      </c>
      <c r="Q365" s="25" t="s">
        <v>35</v>
      </c>
      <c r="R365" s="25" t="s">
        <v>35</v>
      </c>
      <c r="S365" s="26">
        <v>0</v>
      </c>
      <c r="T365" s="25">
        <v>0</v>
      </c>
      <c r="U365" s="18" t="s">
        <v>36</v>
      </c>
      <c r="V365" s="18" t="s">
        <v>37</v>
      </c>
      <c r="W365" s="18" t="s">
        <v>189</v>
      </c>
      <c r="X365" s="18" t="s">
        <v>832</v>
      </c>
      <c r="Y365" s="18" t="s">
        <v>40</v>
      </c>
      <c r="Z365" s="33" t="s">
        <v>35</v>
      </c>
      <c r="AA365" s="33">
        <v>630000000</v>
      </c>
      <c r="AB365" s="34">
        <v>384200000</v>
      </c>
      <c r="AC365" s="33">
        <v>0</v>
      </c>
      <c r="AD365" s="18" t="s">
        <v>71</v>
      </c>
      <c r="AE365" s="18" t="s">
        <v>436</v>
      </c>
      <c r="AF365" s="18" t="s">
        <v>1142</v>
      </c>
      <c r="AG365" s="18" t="s">
        <v>1142</v>
      </c>
    </row>
    <row r="366" spans="1:33" ht="16.5" customHeight="1" x14ac:dyDescent="0.2">
      <c r="A366" s="21" t="s">
        <v>21</v>
      </c>
      <c r="B366" s="18" t="s">
        <v>1133</v>
      </c>
      <c r="C366" s="18" t="s">
        <v>1134</v>
      </c>
      <c r="D366" s="18" t="s">
        <v>1619</v>
      </c>
      <c r="E366" s="17" t="s">
        <v>1620</v>
      </c>
      <c r="F366" s="17">
        <v>2023</v>
      </c>
      <c r="G366" s="32" t="s">
        <v>1621</v>
      </c>
      <c r="H366" s="18" t="s">
        <v>27</v>
      </c>
      <c r="I366" s="17" t="s">
        <v>1643</v>
      </c>
      <c r="J366" s="32" t="s">
        <v>35</v>
      </c>
      <c r="K366" s="18" t="s">
        <v>1644</v>
      </c>
      <c r="L366" s="18" t="s">
        <v>1649</v>
      </c>
      <c r="M366" s="19" t="s">
        <v>264</v>
      </c>
      <c r="N366" s="19" t="s">
        <v>830</v>
      </c>
      <c r="O366" s="19" t="s">
        <v>186</v>
      </c>
      <c r="P366" s="25" t="s">
        <v>35</v>
      </c>
      <c r="Q366" s="25" t="s">
        <v>35</v>
      </c>
      <c r="R366" s="25" t="s">
        <v>35</v>
      </c>
      <c r="S366" s="26">
        <v>0</v>
      </c>
      <c r="T366" s="25">
        <v>0</v>
      </c>
      <c r="U366" s="18" t="s">
        <v>36</v>
      </c>
      <c r="V366" s="18" t="s">
        <v>37</v>
      </c>
      <c r="W366" s="18" t="s">
        <v>189</v>
      </c>
      <c r="X366" s="18" t="s">
        <v>832</v>
      </c>
      <c r="Y366" s="18" t="s">
        <v>40</v>
      </c>
      <c r="Z366" s="33" t="s">
        <v>35</v>
      </c>
      <c r="AA366" s="33">
        <v>600000000</v>
      </c>
      <c r="AB366" s="34">
        <v>0</v>
      </c>
      <c r="AC366" s="33">
        <v>0</v>
      </c>
      <c r="AD366" s="18" t="s">
        <v>71</v>
      </c>
      <c r="AE366" s="18" t="s">
        <v>436</v>
      </c>
      <c r="AF366" s="18" t="s">
        <v>1142</v>
      </c>
      <c r="AG366" s="18" t="s">
        <v>1142</v>
      </c>
    </row>
    <row r="367" spans="1:33" ht="16.5" customHeight="1" x14ac:dyDescent="0.2">
      <c r="A367" s="21" t="s">
        <v>21</v>
      </c>
      <c r="B367" s="18" t="s">
        <v>1133</v>
      </c>
      <c r="C367" s="18" t="s">
        <v>1134</v>
      </c>
      <c r="D367" s="18" t="s">
        <v>1619</v>
      </c>
      <c r="E367" s="17" t="s">
        <v>1620</v>
      </c>
      <c r="F367" s="17">
        <v>2023</v>
      </c>
      <c r="G367" s="32" t="s">
        <v>1621</v>
      </c>
      <c r="H367" s="18" t="s">
        <v>27</v>
      </c>
      <c r="I367" s="17" t="s">
        <v>1650</v>
      </c>
      <c r="J367" s="32" t="s">
        <v>35</v>
      </c>
      <c r="K367" s="18" t="s">
        <v>1651</v>
      </c>
      <c r="L367" s="18" t="s">
        <v>1652</v>
      </c>
      <c r="M367" s="19" t="s">
        <v>925</v>
      </c>
      <c r="N367" s="19" t="s">
        <v>434</v>
      </c>
      <c r="O367" s="19" t="s">
        <v>434</v>
      </c>
      <c r="P367" s="25" t="s">
        <v>35</v>
      </c>
      <c r="Q367" s="25" t="s">
        <v>35</v>
      </c>
      <c r="R367" s="25" t="s">
        <v>35</v>
      </c>
      <c r="S367" s="26">
        <v>0</v>
      </c>
      <c r="T367" s="25">
        <v>0</v>
      </c>
      <c r="U367" s="18" t="s">
        <v>36</v>
      </c>
      <c r="V367" s="18" t="s">
        <v>37</v>
      </c>
      <c r="W367" s="18" t="s">
        <v>189</v>
      </c>
      <c r="X367" s="18" t="s">
        <v>435</v>
      </c>
      <c r="Y367" s="18" t="s">
        <v>40</v>
      </c>
      <c r="Z367" s="33" t="s">
        <v>35</v>
      </c>
      <c r="AA367" s="33">
        <v>1300000000</v>
      </c>
      <c r="AB367" s="34">
        <v>1291646695</v>
      </c>
      <c r="AC367" s="33">
        <v>0</v>
      </c>
      <c r="AD367" s="18" t="s">
        <v>71</v>
      </c>
      <c r="AE367" s="18" t="s">
        <v>445</v>
      </c>
      <c r="AF367" s="18" t="s">
        <v>1142</v>
      </c>
      <c r="AG367" s="18" t="s">
        <v>1142</v>
      </c>
    </row>
    <row r="368" spans="1:33" ht="16.5" customHeight="1" x14ac:dyDescent="0.2">
      <c r="A368" s="21" t="s">
        <v>21</v>
      </c>
      <c r="B368" s="18" t="s">
        <v>1133</v>
      </c>
      <c r="C368" s="18" t="s">
        <v>1134</v>
      </c>
      <c r="D368" s="18" t="s">
        <v>1619</v>
      </c>
      <c r="E368" s="17" t="s">
        <v>1620</v>
      </c>
      <c r="F368" s="17">
        <v>2023</v>
      </c>
      <c r="G368" s="32" t="s">
        <v>1621</v>
      </c>
      <c r="H368" s="18" t="s">
        <v>27</v>
      </c>
      <c r="I368" s="17" t="s">
        <v>1653</v>
      </c>
      <c r="J368" s="32" t="s">
        <v>35</v>
      </c>
      <c r="K368" s="18" t="s">
        <v>1654</v>
      </c>
      <c r="L368" s="18" t="s">
        <v>1655</v>
      </c>
      <c r="M368" s="19" t="s">
        <v>528</v>
      </c>
      <c r="N368" s="19" t="s">
        <v>467</v>
      </c>
      <c r="O368" s="19" t="s">
        <v>467</v>
      </c>
      <c r="P368" s="25" t="s">
        <v>35</v>
      </c>
      <c r="Q368" s="25" t="s">
        <v>35</v>
      </c>
      <c r="R368" s="25" t="s">
        <v>35</v>
      </c>
      <c r="S368" s="26">
        <v>0</v>
      </c>
      <c r="T368" s="25">
        <v>0</v>
      </c>
      <c r="U368" s="18" t="s">
        <v>36</v>
      </c>
      <c r="V368" s="18" t="s">
        <v>37</v>
      </c>
      <c r="W368" s="18" t="s">
        <v>38</v>
      </c>
      <c r="X368" s="18" t="s">
        <v>242</v>
      </c>
      <c r="Y368" s="18" t="s">
        <v>40</v>
      </c>
      <c r="Z368" s="33" t="s">
        <v>35</v>
      </c>
      <c r="AA368" s="33">
        <v>900000000</v>
      </c>
      <c r="AB368" s="34">
        <v>788993628</v>
      </c>
      <c r="AC368" s="33">
        <v>0</v>
      </c>
      <c r="AD368" s="18" t="s">
        <v>243</v>
      </c>
      <c r="AE368" s="18" t="s">
        <v>244</v>
      </c>
      <c r="AF368" s="18" t="s">
        <v>1142</v>
      </c>
      <c r="AG368" s="18" t="s">
        <v>1142</v>
      </c>
    </row>
    <row r="369" spans="1:33" ht="16.5" customHeight="1" x14ac:dyDescent="0.2">
      <c r="A369" s="21" t="s">
        <v>21</v>
      </c>
      <c r="B369" s="18" t="s">
        <v>1133</v>
      </c>
      <c r="C369" s="18" t="s">
        <v>1134</v>
      </c>
      <c r="D369" s="18" t="s">
        <v>1619</v>
      </c>
      <c r="E369" s="17" t="s">
        <v>1620</v>
      </c>
      <c r="F369" s="17">
        <v>2023</v>
      </c>
      <c r="G369" s="32" t="s">
        <v>1621</v>
      </c>
      <c r="H369" s="18" t="s">
        <v>27</v>
      </c>
      <c r="I369" s="17" t="s">
        <v>1656</v>
      </c>
      <c r="J369" s="32" t="s">
        <v>35</v>
      </c>
      <c r="K369" s="18" t="s">
        <v>1657</v>
      </c>
      <c r="L369" s="18" t="s">
        <v>1658</v>
      </c>
      <c r="M369" s="19" t="s">
        <v>1659</v>
      </c>
      <c r="N369" s="19" t="s">
        <v>1660</v>
      </c>
      <c r="O369" s="19" t="s">
        <v>186</v>
      </c>
      <c r="P369" s="25" t="s">
        <v>35</v>
      </c>
      <c r="Q369" s="25" t="s">
        <v>35</v>
      </c>
      <c r="R369" s="25" t="s">
        <v>35</v>
      </c>
      <c r="S369" s="26">
        <v>0</v>
      </c>
      <c r="T369" s="25">
        <v>0</v>
      </c>
      <c r="U369" s="18" t="s">
        <v>36</v>
      </c>
      <c r="V369" s="18" t="s">
        <v>37</v>
      </c>
      <c r="W369" s="18" t="s">
        <v>38</v>
      </c>
      <c r="X369" s="18" t="s">
        <v>242</v>
      </c>
      <c r="Y369" s="18" t="s">
        <v>40</v>
      </c>
      <c r="Z369" s="33" t="s">
        <v>35</v>
      </c>
      <c r="AA369" s="33">
        <v>1000000000</v>
      </c>
      <c r="AB369" s="34">
        <v>93441700</v>
      </c>
      <c r="AC369" s="33">
        <v>0</v>
      </c>
      <c r="AD369" s="18" t="s">
        <v>243</v>
      </c>
      <c r="AE369" s="18" t="s">
        <v>1195</v>
      </c>
      <c r="AF369" s="18" t="s">
        <v>1142</v>
      </c>
      <c r="AG369" s="18" t="s">
        <v>1142</v>
      </c>
    </row>
    <row r="370" spans="1:33" ht="16.5" customHeight="1" x14ac:dyDescent="0.2">
      <c r="A370" s="21" t="s">
        <v>21</v>
      </c>
      <c r="B370" s="18" t="s">
        <v>1133</v>
      </c>
      <c r="C370" s="18" t="s">
        <v>1134</v>
      </c>
      <c r="D370" s="18" t="s">
        <v>1619</v>
      </c>
      <c r="E370" s="17" t="s">
        <v>1620</v>
      </c>
      <c r="F370" s="17">
        <v>2023</v>
      </c>
      <c r="G370" s="32" t="s">
        <v>1621</v>
      </c>
      <c r="H370" s="18" t="s">
        <v>27</v>
      </c>
      <c r="I370" s="17" t="s">
        <v>1661</v>
      </c>
      <c r="J370" s="32" t="s">
        <v>35</v>
      </c>
      <c r="K370" s="18" t="s">
        <v>1662</v>
      </c>
      <c r="L370" s="18" t="s">
        <v>1663</v>
      </c>
      <c r="M370" s="19" t="s">
        <v>257</v>
      </c>
      <c r="N370" s="19" t="s">
        <v>528</v>
      </c>
      <c r="O370" s="19" t="s">
        <v>528</v>
      </c>
      <c r="P370" s="25" t="s">
        <v>35</v>
      </c>
      <c r="Q370" s="25" t="s">
        <v>35</v>
      </c>
      <c r="R370" s="25" t="s">
        <v>35</v>
      </c>
      <c r="S370" s="26">
        <v>0</v>
      </c>
      <c r="T370" s="25">
        <v>0</v>
      </c>
      <c r="U370" s="18" t="s">
        <v>36</v>
      </c>
      <c r="V370" s="18" t="s">
        <v>37</v>
      </c>
      <c r="W370" s="18" t="s">
        <v>56</v>
      </c>
      <c r="X370" s="18" t="s">
        <v>57</v>
      </c>
      <c r="Y370" s="18" t="s">
        <v>40</v>
      </c>
      <c r="Z370" s="33" t="s">
        <v>35</v>
      </c>
      <c r="AA370" s="33">
        <v>750000000</v>
      </c>
      <c r="AB370" s="34">
        <v>319050000</v>
      </c>
      <c r="AC370" s="33">
        <v>0</v>
      </c>
      <c r="AD370" s="18" t="s">
        <v>41</v>
      </c>
      <c r="AE370" s="18" t="s">
        <v>468</v>
      </c>
      <c r="AF370" s="18" t="s">
        <v>1142</v>
      </c>
      <c r="AG370" s="18" t="s">
        <v>1142</v>
      </c>
    </row>
    <row r="371" spans="1:33" ht="16.5" customHeight="1" x14ac:dyDescent="0.2">
      <c r="A371" s="21" t="s">
        <v>21</v>
      </c>
      <c r="B371" s="18" t="s">
        <v>1133</v>
      </c>
      <c r="C371" s="18" t="s">
        <v>1134</v>
      </c>
      <c r="D371" s="18" t="s">
        <v>1664</v>
      </c>
      <c r="E371" s="17" t="s">
        <v>1665</v>
      </c>
      <c r="F371" s="17">
        <v>2023</v>
      </c>
      <c r="G371" s="32" t="s">
        <v>1666</v>
      </c>
      <c r="H371" s="18" t="s">
        <v>27</v>
      </c>
      <c r="I371" s="17" t="s">
        <v>1667</v>
      </c>
      <c r="J371" s="32" t="s">
        <v>35</v>
      </c>
      <c r="K371" s="18" t="s">
        <v>1668</v>
      </c>
      <c r="L371" s="18" t="s">
        <v>1302</v>
      </c>
      <c r="M371" s="19" t="s">
        <v>1669</v>
      </c>
      <c r="N371" s="19" t="s">
        <v>34</v>
      </c>
      <c r="O371" s="19" t="s">
        <v>186</v>
      </c>
      <c r="P371" s="25" t="s">
        <v>35</v>
      </c>
      <c r="Q371" s="25" t="s">
        <v>35</v>
      </c>
      <c r="R371" s="25" t="s">
        <v>35</v>
      </c>
      <c r="S371" s="26">
        <v>0</v>
      </c>
      <c r="T371" s="25">
        <v>0</v>
      </c>
      <c r="U371" s="18" t="s">
        <v>36</v>
      </c>
      <c r="V371" s="18" t="s">
        <v>135</v>
      </c>
      <c r="W371" s="18" t="s">
        <v>38</v>
      </c>
      <c r="X371" s="18" t="s">
        <v>1168</v>
      </c>
      <c r="Y371" s="18" t="s">
        <v>138</v>
      </c>
      <c r="Z371" s="33" t="s">
        <v>35</v>
      </c>
      <c r="AA371" s="33">
        <v>2000000000</v>
      </c>
      <c r="AB371" s="34">
        <v>2000000000</v>
      </c>
      <c r="AC371" s="33">
        <v>0</v>
      </c>
      <c r="AD371" s="18" t="s">
        <v>71</v>
      </c>
      <c r="AE371" s="18" t="s">
        <v>222</v>
      </c>
      <c r="AF371" s="18" t="s">
        <v>1142</v>
      </c>
      <c r="AG371" s="18" t="s">
        <v>1142</v>
      </c>
    </row>
    <row r="372" spans="1:33" ht="16.5" customHeight="1" x14ac:dyDescent="0.2">
      <c r="A372" s="21" t="s">
        <v>21</v>
      </c>
      <c r="B372" s="18" t="s">
        <v>1133</v>
      </c>
      <c r="C372" s="18" t="s">
        <v>1134</v>
      </c>
      <c r="D372" s="18" t="s">
        <v>1664</v>
      </c>
      <c r="E372" s="17" t="s">
        <v>1665</v>
      </c>
      <c r="F372" s="17">
        <v>2023</v>
      </c>
      <c r="G372" s="32" t="s">
        <v>1666</v>
      </c>
      <c r="H372" s="18" t="s">
        <v>27</v>
      </c>
      <c r="I372" s="17" t="s">
        <v>1667</v>
      </c>
      <c r="J372" s="32" t="s">
        <v>35</v>
      </c>
      <c r="K372" s="18" t="s">
        <v>1668</v>
      </c>
      <c r="L372" s="18" t="s">
        <v>1670</v>
      </c>
      <c r="M372" s="19" t="s">
        <v>1671</v>
      </c>
      <c r="N372" s="19" t="s">
        <v>1672</v>
      </c>
      <c r="O372" s="19" t="s">
        <v>186</v>
      </c>
      <c r="P372" s="25" t="s">
        <v>35</v>
      </c>
      <c r="Q372" s="25" t="s">
        <v>35</v>
      </c>
      <c r="R372" s="25" t="s">
        <v>35</v>
      </c>
      <c r="S372" s="26">
        <v>0</v>
      </c>
      <c r="T372" s="25">
        <v>0</v>
      </c>
      <c r="U372" s="18" t="s">
        <v>36</v>
      </c>
      <c r="V372" s="18" t="s">
        <v>135</v>
      </c>
      <c r="W372" s="18" t="s">
        <v>38</v>
      </c>
      <c r="X372" s="18" t="s">
        <v>1168</v>
      </c>
      <c r="Y372" s="18" t="s">
        <v>138</v>
      </c>
      <c r="Z372" s="33" t="s">
        <v>35</v>
      </c>
      <c r="AA372" s="33">
        <v>992603000</v>
      </c>
      <c r="AB372" s="34">
        <v>992603000</v>
      </c>
      <c r="AC372" s="33">
        <v>0</v>
      </c>
      <c r="AD372" s="18" t="s">
        <v>71</v>
      </c>
      <c r="AE372" s="18" t="s">
        <v>222</v>
      </c>
      <c r="AF372" s="18" t="s">
        <v>1142</v>
      </c>
      <c r="AG372" s="18" t="s">
        <v>1142</v>
      </c>
    </row>
    <row r="373" spans="1:33" ht="16.5" customHeight="1" x14ac:dyDescent="0.2">
      <c r="A373" s="21" t="s">
        <v>21</v>
      </c>
      <c r="B373" s="18" t="s">
        <v>1133</v>
      </c>
      <c r="C373" s="18" t="s">
        <v>1134</v>
      </c>
      <c r="D373" s="18" t="s">
        <v>1673</v>
      </c>
      <c r="E373" s="17" t="s">
        <v>1674</v>
      </c>
      <c r="F373" s="17">
        <v>2023</v>
      </c>
      <c r="G373" s="32" t="s">
        <v>1675</v>
      </c>
      <c r="H373" s="18" t="s">
        <v>27</v>
      </c>
      <c r="I373" s="17" t="s">
        <v>1676</v>
      </c>
      <c r="J373" s="32" t="s">
        <v>35</v>
      </c>
      <c r="K373" s="18" t="s">
        <v>1677</v>
      </c>
      <c r="L373" s="18" t="s">
        <v>1678</v>
      </c>
      <c r="M373" s="19" t="s">
        <v>204</v>
      </c>
      <c r="N373" s="19" t="s">
        <v>186</v>
      </c>
      <c r="O373" s="19" t="s">
        <v>186</v>
      </c>
      <c r="P373" s="25" t="s">
        <v>35</v>
      </c>
      <c r="Q373" s="25" t="s">
        <v>35</v>
      </c>
      <c r="R373" s="25" t="s">
        <v>35</v>
      </c>
      <c r="S373" s="26">
        <v>0</v>
      </c>
      <c r="T373" s="25">
        <v>0</v>
      </c>
      <c r="U373" s="18" t="s">
        <v>36</v>
      </c>
      <c r="V373" s="18" t="s">
        <v>37</v>
      </c>
      <c r="W373" s="18" t="s">
        <v>331</v>
      </c>
      <c r="X373" s="18" t="s">
        <v>344</v>
      </c>
      <c r="Y373" s="18" t="s">
        <v>40</v>
      </c>
      <c r="Z373" s="33" t="s">
        <v>35</v>
      </c>
      <c r="AA373" s="33">
        <v>0</v>
      </c>
      <c r="AB373" s="34">
        <v>0</v>
      </c>
      <c r="AC373" s="33">
        <v>0</v>
      </c>
      <c r="AD373" s="18" t="s">
        <v>71</v>
      </c>
      <c r="AE373" s="18" t="s">
        <v>570</v>
      </c>
      <c r="AF373" s="18" t="s">
        <v>1142</v>
      </c>
      <c r="AG373" s="18" t="s">
        <v>1142</v>
      </c>
    </row>
    <row r="374" spans="1:33" ht="16.5" customHeight="1" x14ac:dyDescent="0.2">
      <c r="A374" s="21" t="s">
        <v>21</v>
      </c>
      <c r="B374" s="18" t="s">
        <v>1133</v>
      </c>
      <c r="C374" s="18" t="s">
        <v>1134</v>
      </c>
      <c r="D374" s="18" t="s">
        <v>1673</v>
      </c>
      <c r="E374" s="17" t="s">
        <v>1674</v>
      </c>
      <c r="F374" s="17">
        <v>2023</v>
      </c>
      <c r="G374" s="32" t="s">
        <v>1675</v>
      </c>
      <c r="H374" s="18" t="s">
        <v>27</v>
      </c>
      <c r="I374" s="17" t="s">
        <v>1676</v>
      </c>
      <c r="J374" s="32" t="s">
        <v>35</v>
      </c>
      <c r="K374" s="18" t="s">
        <v>1677</v>
      </c>
      <c r="L374" s="18" t="s">
        <v>1679</v>
      </c>
      <c r="M374" s="19" t="s">
        <v>453</v>
      </c>
      <c r="N374" s="19" t="s">
        <v>1222</v>
      </c>
      <c r="O374" s="19" t="s">
        <v>1222</v>
      </c>
      <c r="P374" s="25" t="s">
        <v>35</v>
      </c>
      <c r="Q374" s="25" t="s">
        <v>35</v>
      </c>
      <c r="R374" s="25" t="s">
        <v>35</v>
      </c>
      <c r="S374" s="26">
        <v>0</v>
      </c>
      <c r="T374" s="25">
        <v>0</v>
      </c>
      <c r="U374" s="18" t="s">
        <v>36</v>
      </c>
      <c r="V374" s="18" t="s">
        <v>37</v>
      </c>
      <c r="W374" s="18" t="s">
        <v>331</v>
      </c>
      <c r="X374" s="18" t="s">
        <v>344</v>
      </c>
      <c r="Y374" s="18" t="s">
        <v>40</v>
      </c>
      <c r="Z374" s="33" t="s">
        <v>35</v>
      </c>
      <c r="AA374" s="33">
        <v>385796667</v>
      </c>
      <c r="AB374" s="34">
        <v>385796667</v>
      </c>
      <c r="AC374" s="33">
        <v>0</v>
      </c>
      <c r="AD374" s="18" t="s">
        <v>71</v>
      </c>
      <c r="AE374" s="18" t="s">
        <v>570</v>
      </c>
      <c r="AF374" s="18" t="s">
        <v>1142</v>
      </c>
      <c r="AG374" s="18" t="s">
        <v>1142</v>
      </c>
    </row>
    <row r="375" spans="1:33" ht="16.5" customHeight="1" x14ac:dyDescent="0.2">
      <c r="A375" s="21" t="s">
        <v>21</v>
      </c>
      <c r="B375" s="18" t="s">
        <v>1133</v>
      </c>
      <c r="C375" s="18" t="s">
        <v>1134</v>
      </c>
      <c r="D375" s="18" t="s">
        <v>1673</v>
      </c>
      <c r="E375" s="17" t="s">
        <v>1674</v>
      </c>
      <c r="F375" s="17">
        <v>2023</v>
      </c>
      <c r="G375" s="32" t="s">
        <v>1675</v>
      </c>
      <c r="H375" s="18" t="s">
        <v>27</v>
      </c>
      <c r="I375" s="17" t="s">
        <v>1680</v>
      </c>
      <c r="J375" s="32" t="s">
        <v>35</v>
      </c>
      <c r="K375" s="18" t="s">
        <v>1681</v>
      </c>
      <c r="L375" s="18" t="s">
        <v>1302</v>
      </c>
      <c r="M375" s="19" t="s">
        <v>1682</v>
      </c>
      <c r="N375" s="19" t="s">
        <v>757</v>
      </c>
      <c r="O375" s="19" t="s">
        <v>757</v>
      </c>
      <c r="P375" s="25" t="s">
        <v>35</v>
      </c>
      <c r="Q375" s="25" t="s">
        <v>35</v>
      </c>
      <c r="R375" s="25" t="s">
        <v>35</v>
      </c>
      <c r="S375" s="26">
        <v>0</v>
      </c>
      <c r="T375" s="25">
        <v>0</v>
      </c>
      <c r="U375" s="18" t="s">
        <v>36</v>
      </c>
      <c r="V375" s="18" t="s">
        <v>135</v>
      </c>
      <c r="W375" s="18" t="s">
        <v>38</v>
      </c>
      <c r="X375" s="18" t="s">
        <v>180</v>
      </c>
      <c r="Y375" s="18" t="s">
        <v>138</v>
      </c>
      <c r="Z375" s="33" t="s">
        <v>35</v>
      </c>
      <c r="AA375" s="33">
        <v>1311426020</v>
      </c>
      <c r="AB375" s="34">
        <v>1302126000</v>
      </c>
      <c r="AC375" s="33">
        <v>0</v>
      </c>
      <c r="AD375" s="18" t="s">
        <v>71</v>
      </c>
      <c r="AE375" s="18" t="s">
        <v>222</v>
      </c>
      <c r="AF375" s="18" t="s">
        <v>1142</v>
      </c>
      <c r="AG375" s="18" t="s">
        <v>1142</v>
      </c>
    </row>
    <row r="376" spans="1:33" ht="16.5" customHeight="1" x14ac:dyDescent="0.2">
      <c r="A376" s="21" t="s">
        <v>21</v>
      </c>
      <c r="B376" s="18" t="s">
        <v>1133</v>
      </c>
      <c r="C376" s="18" t="s">
        <v>1134</v>
      </c>
      <c r="D376" s="18" t="s">
        <v>1673</v>
      </c>
      <c r="E376" s="17" t="s">
        <v>1674</v>
      </c>
      <c r="F376" s="17">
        <v>2023</v>
      </c>
      <c r="G376" s="32" t="s">
        <v>1675</v>
      </c>
      <c r="H376" s="18" t="s">
        <v>27</v>
      </c>
      <c r="I376" s="17" t="s">
        <v>1680</v>
      </c>
      <c r="J376" s="32" t="s">
        <v>35</v>
      </c>
      <c r="K376" s="18" t="s">
        <v>1681</v>
      </c>
      <c r="L376" s="18" t="s">
        <v>1243</v>
      </c>
      <c r="M376" s="19" t="s">
        <v>1683</v>
      </c>
      <c r="N376" s="19" t="s">
        <v>1684</v>
      </c>
      <c r="O376" s="19" t="s">
        <v>1684</v>
      </c>
      <c r="P376" s="25" t="s">
        <v>35</v>
      </c>
      <c r="Q376" s="25" t="s">
        <v>35</v>
      </c>
      <c r="R376" s="25" t="s">
        <v>35</v>
      </c>
      <c r="S376" s="26">
        <v>0</v>
      </c>
      <c r="T376" s="25">
        <v>0</v>
      </c>
      <c r="U376" s="18" t="s">
        <v>36</v>
      </c>
      <c r="V376" s="18" t="s">
        <v>135</v>
      </c>
      <c r="W376" s="18" t="s">
        <v>38</v>
      </c>
      <c r="X376" s="18" t="s">
        <v>1168</v>
      </c>
      <c r="Y376" s="18" t="s">
        <v>138</v>
      </c>
      <c r="Z376" s="33" t="s">
        <v>35</v>
      </c>
      <c r="AA376" s="33">
        <v>430371980</v>
      </c>
      <c r="AB376" s="34">
        <v>430371980</v>
      </c>
      <c r="AC376" s="33">
        <v>0</v>
      </c>
      <c r="AD376" s="18" t="s">
        <v>71</v>
      </c>
      <c r="AE376" s="18" t="s">
        <v>222</v>
      </c>
      <c r="AF376" s="18" t="s">
        <v>1142</v>
      </c>
      <c r="AG376" s="18" t="s">
        <v>1142</v>
      </c>
    </row>
    <row r="377" spans="1:33" ht="16.5" customHeight="1" x14ac:dyDescent="0.2">
      <c r="A377" s="21" t="s">
        <v>21</v>
      </c>
      <c r="B377" s="18" t="s">
        <v>1133</v>
      </c>
      <c r="C377" s="18" t="s">
        <v>1134</v>
      </c>
      <c r="D377" s="18" t="s">
        <v>1673</v>
      </c>
      <c r="E377" s="17" t="s">
        <v>1674</v>
      </c>
      <c r="F377" s="17">
        <v>2023</v>
      </c>
      <c r="G377" s="32" t="s">
        <v>1675</v>
      </c>
      <c r="H377" s="18" t="s">
        <v>27</v>
      </c>
      <c r="I377" s="17" t="s">
        <v>1685</v>
      </c>
      <c r="J377" s="32" t="s">
        <v>35</v>
      </c>
      <c r="K377" s="18" t="s">
        <v>1686</v>
      </c>
      <c r="L377" s="18" t="s">
        <v>1687</v>
      </c>
      <c r="M377" s="19" t="s">
        <v>830</v>
      </c>
      <c r="N377" s="19" t="s">
        <v>265</v>
      </c>
      <c r="O377" s="19" t="s">
        <v>265</v>
      </c>
      <c r="P377" s="25" t="s">
        <v>35</v>
      </c>
      <c r="Q377" s="25" t="s">
        <v>35</v>
      </c>
      <c r="R377" s="25" t="s">
        <v>35</v>
      </c>
      <c r="S377" s="26">
        <v>0</v>
      </c>
      <c r="T377" s="25">
        <v>0</v>
      </c>
      <c r="U377" s="18" t="s">
        <v>36</v>
      </c>
      <c r="V377" s="18" t="s">
        <v>37</v>
      </c>
      <c r="W377" s="18" t="s">
        <v>189</v>
      </c>
      <c r="X377" s="18" t="s">
        <v>832</v>
      </c>
      <c r="Y377" s="18" t="s">
        <v>40</v>
      </c>
      <c r="Z377" s="33" t="s">
        <v>35</v>
      </c>
      <c r="AA377" s="33">
        <v>380000000</v>
      </c>
      <c r="AB377" s="34">
        <v>338560000</v>
      </c>
      <c r="AC377" s="33">
        <v>0</v>
      </c>
      <c r="AD377" s="18" t="s">
        <v>71</v>
      </c>
      <c r="AE377" s="18" t="s">
        <v>436</v>
      </c>
      <c r="AF377" s="18" t="s">
        <v>1142</v>
      </c>
      <c r="AG377" s="18" t="s">
        <v>1142</v>
      </c>
    </row>
    <row r="378" spans="1:33" ht="16.5" customHeight="1" x14ac:dyDescent="0.2">
      <c r="A378" s="21" t="s">
        <v>21</v>
      </c>
      <c r="B378" s="18" t="s">
        <v>1133</v>
      </c>
      <c r="C378" s="18" t="s">
        <v>1134</v>
      </c>
      <c r="D378" s="18" t="s">
        <v>1673</v>
      </c>
      <c r="E378" s="17" t="s">
        <v>1674</v>
      </c>
      <c r="F378" s="17">
        <v>2023</v>
      </c>
      <c r="G378" s="32" t="s">
        <v>1675</v>
      </c>
      <c r="H378" s="18" t="s">
        <v>27</v>
      </c>
      <c r="I378" s="17" t="s">
        <v>1688</v>
      </c>
      <c r="J378" s="32" t="s">
        <v>35</v>
      </c>
      <c r="K378" s="18" t="s">
        <v>1689</v>
      </c>
      <c r="L378" s="18" t="s">
        <v>1690</v>
      </c>
      <c r="M378" s="19" t="s">
        <v>1183</v>
      </c>
      <c r="N378" s="19" t="s">
        <v>724</v>
      </c>
      <c r="O378" s="19" t="s">
        <v>724</v>
      </c>
      <c r="P378" s="25" t="s">
        <v>35</v>
      </c>
      <c r="Q378" s="25" t="s">
        <v>35</v>
      </c>
      <c r="R378" s="25" t="s">
        <v>35</v>
      </c>
      <c r="S378" s="26">
        <v>0</v>
      </c>
      <c r="T378" s="25">
        <v>0</v>
      </c>
      <c r="U378" s="18" t="s">
        <v>36</v>
      </c>
      <c r="V378" s="18" t="s">
        <v>37</v>
      </c>
      <c r="W378" s="18" t="s">
        <v>189</v>
      </c>
      <c r="X378" s="18" t="s">
        <v>435</v>
      </c>
      <c r="Y378" s="18" t="s">
        <v>40</v>
      </c>
      <c r="Z378" s="33" t="s">
        <v>35</v>
      </c>
      <c r="AA378" s="33">
        <v>506290000</v>
      </c>
      <c r="AB378" s="34">
        <v>471690000</v>
      </c>
      <c r="AC378" s="33">
        <v>0</v>
      </c>
      <c r="AD378" s="18" t="s">
        <v>71</v>
      </c>
      <c r="AE378" s="18" t="s">
        <v>445</v>
      </c>
      <c r="AF378" s="18" t="s">
        <v>1142</v>
      </c>
      <c r="AG378" s="18" t="s">
        <v>1142</v>
      </c>
    </row>
    <row r="379" spans="1:33" ht="16.5" customHeight="1" x14ac:dyDescent="0.2">
      <c r="A379" s="21" t="s">
        <v>21</v>
      </c>
      <c r="B379" s="18" t="s">
        <v>1133</v>
      </c>
      <c r="C379" s="18" t="s">
        <v>1134</v>
      </c>
      <c r="D379" s="18" t="s">
        <v>1673</v>
      </c>
      <c r="E379" s="17" t="s">
        <v>1674</v>
      </c>
      <c r="F379" s="17">
        <v>2023</v>
      </c>
      <c r="G379" s="32" t="s">
        <v>1675</v>
      </c>
      <c r="H379" s="18" t="s">
        <v>27</v>
      </c>
      <c r="I379" s="17" t="s">
        <v>1688</v>
      </c>
      <c r="J379" s="32" t="s">
        <v>35</v>
      </c>
      <c r="K379" s="18" t="s">
        <v>1689</v>
      </c>
      <c r="L379" s="18" t="s">
        <v>1691</v>
      </c>
      <c r="M379" s="19" t="s">
        <v>845</v>
      </c>
      <c r="N379" s="19" t="s">
        <v>515</v>
      </c>
      <c r="O379" s="19" t="s">
        <v>515</v>
      </c>
      <c r="P379" s="25" t="s">
        <v>35</v>
      </c>
      <c r="Q379" s="25" t="s">
        <v>35</v>
      </c>
      <c r="R379" s="25" t="s">
        <v>35</v>
      </c>
      <c r="S379" s="26">
        <v>0</v>
      </c>
      <c r="T379" s="25">
        <v>0</v>
      </c>
      <c r="U379" s="18" t="s">
        <v>36</v>
      </c>
      <c r="V379" s="18" t="s">
        <v>37</v>
      </c>
      <c r="W379" s="18" t="s">
        <v>189</v>
      </c>
      <c r="X379" s="18" t="s">
        <v>435</v>
      </c>
      <c r="Y379" s="18" t="s">
        <v>40</v>
      </c>
      <c r="Z379" s="33" t="s">
        <v>35</v>
      </c>
      <c r="AA379" s="33">
        <v>250000000</v>
      </c>
      <c r="AB379" s="34">
        <v>211500000</v>
      </c>
      <c r="AC379" s="33">
        <v>0</v>
      </c>
      <c r="AD379" s="18" t="s">
        <v>71</v>
      </c>
      <c r="AE379" s="18" t="s">
        <v>445</v>
      </c>
      <c r="AF379" s="18" t="s">
        <v>1142</v>
      </c>
      <c r="AG379" s="18" t="s">
        <v>1142</v>
      </c>
    </row>
    <row r="380" spans="1:33" ht="16.5" customHeight="1" x14ac:dyDescent="0.2">
      <c r="A380" s="21" t="s">
        <v>21</v>
      </c>
      <c r="B380" s="18" t="s">
        <v>1133</v>
      </c>
      <c r="C380" s="18" t="s">
        <v>1134</v>
      </c>
      <c r="D380" s="18" t="s">
        <v>1673</v>
      </c>
      <c r="E380" s="17" t="s">
        <v>1674</v>
      </c>
      <c r="F380" s="17">
        <v>2023</v>
      </c>
      <c r="G380" s="32" t="s">
        <v>1675</v>
      </c>
      <c r="H380" s="18" t="s">
        <v>27</v>
      </c>
      <c r="I380" s="17" t="s">
        <v>1692</v>
      </c>
      <c r="J380" s="32" t="s">
        <v>35</v>
      </c>
      <c r="K380" s="18" t="s">
        <v>1693</v>
      </c>
      <c r="L380" s="18" t="s">
        <v>1694</v>
      </c>
      <c r="M380" s="19" t="s">
        <v>537</v>
      </c>
      <c r="N380" s="19" t="s">
        <v>530</v>
      </c>
      <c r="O380" s="19" t="s">
        <v>530</v>
      </c>
      <c r="P380" s="25" t="s">
        <v>35</v>
      </c>
      <c r="Q380" s="25" t="s">
        <v>35</v>
      </c>
      <c r="R380" s="25" t="s">
        <v>35</v>
      </c>
      <c r="S380" s="26">
        <v>0</v>
      </c>
      <c r="T380" s="25">
        <v>0</v>
      </c>
      <c r="U380" s="18" t="s">
        <v>36</v>
      </c>
      <c r="V380" s="18" t="s">
        <v>37</v>
      </c>
      <c r="W380" s="18" t="s">
        <v>189</v>
      </c>
      <c r="X380" s="18" t="s">
        <v>435</v>
      </c>
      <c r="Y380" s="18" t="s">
        <v>40</v>
      </c>
      <c r="Z380" s="33" t="s">
        <v>35</v>
      </c>
      <c r="AA380" s="33">
        <v>242000000</v>
      </c>
      <c r="AB380" s="34">
        <v>167400000</v>
      </c>
      <c r="AC380" s="33">
        <v>0</v>
      </c>
      <c r="AD380" s="18" t="s">
        <v>71</v>
      </c>
      <c r="AE380" s="18" t="s">
        <v>354</v>
      </c>
      <c r="AF380" s="18" t="s">
        <v>1142</v>
      </c>
      <c r="AG380" s="18" t="s">
        <v>1142</v>
      </c>
    </row>
    <row r="381" spans="1:33" ht="16.5" customHeight="1" x14ac:dyDescent="0.2">
      <c r="A381" s="21" t="s">
        <v>21</v>
      </c>
      <c r="B381" s="18" t="s">
        <v>1133</v>
      </c>
      <c r="C381" s="18" t="s">
        <v>1134</v>
      </c>
      <c r="D381" s="18" t="s">
        <v>1695</v>
      </c>
      <c r="E381" s="17" t="s">
        <v>1696</v>
      </c>
      <c r="F381" s="17">
        <v>2023</v>
      </c>
      <c r="G381" s="32" t="s">
        <v>1697</v>
      </c>
      <c r="H381" s="18" t="s">
        <v>27</v>
      </c>
      <c r="I381" s="17" t="s">
        <v>1698</v>
      </c>
      <c r="J381" s="32" t="s">
        <v>35</v>
      </c>
      <c r="K381" s="18" t="s">
        <v>1699</v>
      </c>
      <c r="L381" s="18" t="s">
        <v>1700</v>
      </c>
      <c r="M381" s="19" t="s">
        <v>1701</v>
      </c>
      <c r="N381" s="19" t="s">
        <v>443</v>
      </c>
      <c r="O381" s="19" t="s">
        <v>443</v>
      </c>
      <c r="P381" s="25" t="s">
        <v>35</v>
      </c>
      <c r="Q381" s="25" t="s">
        <v>35</v>
      </c>
      <c r="R381" s="25" t="s">
        <v>35</v>
      </c>
      <c r="S381" s="26">
        <v>0</v>
      </c>
      <c r="T381" s="25">
        <v>0</v>
      </c>
      <c r="U381" s="18" t="s">
        <v>36</v>
      </c>
      <c r="V381" s="18" t="s">
        <v>135</v>
      </c>
      <c r="W381" s="18" t="s">
        <v>38</v>
      </c>
      <c r="X381" s="18" t="s">
        <v>180</v>
      </c>
      <c r="Y381" s="18" t="s">
        <v>138</v>
      </c>
      <c r="Z381" s="33" t="s">
        <v>35</v>
      </c>
      <c r="AA381" s="33">
        <v>1487000000</v>
      </c>
      <c r="AB381" s="34">
        <v>1305111084</v>
      </c>
      <c r="AC381" s="33">
        <v>0</v>
      </c>
      <c r="AD381" s="18" t="s">
        <v>71</v>
      </c>
      <c r="AE381" s="18" t="s">
        <v>222</v>
      </c>
      <c r="AF381" s="18" t="s">
        <v>1142</v>
      </c>
      <c r="AG381" s="18" t="s">
        <v>1142</v>
      </c>
    </row>
    <row r="382" spans="1:33" ht="16.5" customHeight="1" x14ac:dyDescent="0.2">
      <c r="A382" s="21" t="s">
        <v>21</v>
      </c>
      <c r="B382" s="18" t="s">
        <v>1133</v>
      </c>
      <c r="C382" s="18" t="s">
        <v>1134</v>
      </c>
      <c r="D382" s="18" t="s">
        <v>1695</v>
      </c>
      <c r="E382" s="17" t="s">
        <v>1696</v>
      </c>
      <c r="F382" s="17">
        <v>2023</v>
      </c>
      <c r="G382" s="32" t="s">
        <v>1697</v>
      </c>
      <c r="H382" s="18" t="s">
        <v>27</v>
      </c>
      <c r="I382" s="17" t="s">
        <v>1702</v>
      </c>
      <c r="J382" s="32" t="s">
        <v>35</v>
      </c>
      <c r="K382" s="18" t="s">
        <v>1703</v>
      </c>
      <c r="L382" s="18" t="s">
        <v>1704</v>
      </c>
      <c r="M382" s="19" t="s">
        <v>743</v>
      </c>
      <c r="N382" s="19" t="s">
        <v>925</v>
      </c>
      <c r="O382" s="19" t="s">
        <v>186</v>
      </c>
      <c r="P382" s="25" t="s">
        <v>35</v>
      </c>
      <c r="Q382" s="25" t="s">
        <v>35</v>
      </c>
      <c r="R382" s="25" t="s">
        <v>35</v>
      </c>
      <c r="S382" s="26">
        <v>0</v>
      </c>
      <c r="T382" s="25">
        <v>0</v>
      </c>
      <c r="U382" s="18" t="s">
        <v>36</v>
      </c>
      <c r="V382" s="18" t="s">
        <v>37</v>
      </c>
      <c r="W382" s="18" t="s">
        <v>189</v>
      </c>
      <c r="X382" s="18" t="s">
        <v>832</v>
      </c>
      <c r="Y382" s="18" t="s">
        <v>40</v>
      </c>
      <c r="Z382" s="33" t="s">
        <v>35</v>
      </c>
      <c r="AA382" s="33">
        <v>200000000</v>
      </c>
      <c r="AB382" s="34">
        <v>0</v>
      </c>
      <c r="AC382" s="33">
        <v>0</v>
      </c>
      <c r="AD382" s="18" t="s">
        <v>71</v>
      </c>
      <c r="AE382" s="18" t="s">
        <v>436</v>
      </c>
      <c r="AF382" s="18" t="s">
        <v>1142</v>
      </c>
      <c r="AG382" s="18" t="s">
        <v>1142</v>
      </c>
    </row>
    <row r="383" spans="1:33" ht="16.5" customHeight="1" x14ac:dyDescent="0.2">
      <c r="A383" s="21" t="s">
        <v>21</v>
      </c>
      <c r="B383" s="18" t="s">
        <v>1133</v>
      </c>
      <c r="C383" s="18" t="s">
        <v>1134</v>
      </c>
      <c r="D383" s="18" t="s">
        <v>1705</v>
      </c>
      <c r="E383" s="17" t="s">
        <v>1706</v>
      </c>
      <c r="F383" s="17">
        <v>2023</v>
      </c>
      <c r="G383" s="32" t="s">
        <v>1707</v>
      </c>
      <c r="H383" s="18" t="s">
        <v>27</v>
      </c>
      <c r="I383" s="17" t="s">
        <v>1708</v>
      </c>
      <c r="J383" s="32" t="s">
        <v>35</v>
      </c>
      <c r="K383" s="18" t="s">
        <v>1709</v>
      </c>
      <c r="L383" s="18" t="s">
        <v>1243</v>
      </c>
      <c r="M383" s="19" t="s">
        <v>919</v>
      </c>
      <c r="N383" s="19" t="s">
        <v>1520</v>
      </c>
      <c r="O383" s="19" t="s">
        <v>1607</v>
      </c>
      <c r="P383" s="25" t="s">
        <v>35</v>
      </c>
      <c r="Q383" s="25" t="s">
        <v>35</v>
      </c>
      <c r="R383" s="25" t="s">
        <v>35</v>
      </c>
      <c r="S383" s="26">
        <v>0</v>
      </c>
      <c r="T383" s="25">
        <v>0</v>
      </c>
      <c r="U383" s="18" t="s">
        <v>36</v>
      </c>
      <c r="V383" s="18" t="s">
        <v>135</v>
      </c>
      <c r="W383" s="18" t="s">
        <v>38</v>
      </c>
      <c r="X383" s="18" t="s">
        <v>1168</v>
      </c>
      <c r="Y383" s="18" t="s">
        <v>138</v>
      </c>
      <c r="Z383" s="33" t="s">
        <v>35</v>
      </c>
      <c r="AA383" s="33">
        <v>226249288</v>
      </c>
      <c r="AB383" s="34">
        <v>226249288</v>
      </c>
      <c r="AC383" s="33">
        <v>0</v>
      </c>
      <c r="AD383" s="18" t="s">
        <v>71</v>
      </c>
      <c r="AE383" s="18" t="s">
        <v>222</v>
      </c>
      <c r="AF383" s="18" t="s">
        <v>1142</v>
      </c>
      <c r="AG383" s="18" t="s">
        <v>1142</v>
      </c>
    </row>
    <row r="384" spans="1:33" ht="16.5" customHeight="1" x14ac:dyDescent="0.2">
      <c r="A384" s="21" t="s">
        <v>21</v>
      </c>
      <c r="B384" s="18" t="s">
        <v>1133</v>
      </c>
      <c r="C384" s="18" t="s">
        <v>1134</v>
      </c>
      <c r="D384" s="18" t="s">
        <v>1710</v>
      </c>
      <c r="E384" s="17" t="s">
        <v>1711</v>
      </c>
      <c r="F384" s="17">
        <v>2023</v>
      </c>
      <c r="G384" s="32" t="s">
        <v>1712</v>
      </c>
      <c r="H384" s="18" t="s">
        <v>27</v>
      </c>
      <c r="I384" s="17" t="s">
        <v>1713</v>
      </c>
      <c r="J384" s="32" t="s">
        <v>35</v>
      </c>
      <c r="K384" s="18" t="s">
        <v>1714</v>
      </c>
      <c r="L384" s="18" t="s">
        <v>1715</v>
      </c>
      <c r="M384" s="19" t="s">
        <v>1716</v>
      </c>
      <c r="N384" s="19" t="s">
        <v>694</v>
      </c>
      <c r="O384" s="19" t="s">
        <v>694</v>
      </c>
      <c r="P384" s="25" t="s">
        <v>35</v>
      </c>
      <c r="Q384" s="25" t="s">
        <v>35</v>
      </c>
      <c r="R384" s="25" t="s">
        <v>35</v>
      </c>
      <c r="S384" s="26">
        <v>0</v>
      </c>
      <c r="T384" s="25">
        <v>0</v>
      </c>
      <c r="U384" s="18" t="s">
        <v>36</v>
      </c>
      <c r="V384" s="18" t="s">
        <v>135</v>
      </c>
      <c r="W384" s="18" t="s">
        <v>56</v>
      </c>
      <c r="X384" s="18" t="s">
        <v>625</v>
      </c>
      <c r="Y384" s="18" t="s">
        <v>138</v>
      </c>
      <c r="Z384" s="33" t="s">
        <v>35</v>
      </c>
      <c r="AA384" s="33">
        <v>1458000000</v>
      </c>
      <c r="AB384" s="34">
        <v>1274200000</v>
      </c>
      <c r="AC384" s="33">
        <v>0</v>
      </c>
      <c r="AD384" s="18" t="s">
        <v>71</v>
      </c>
      <c r="AE384" s="18" t="s">
        <v>388</v>
      </c>
      <c r="AF384" s="18" t="s">
        <v>1142</v>
      </c>
      <c r="AG384" s="18" t="s">
        <v>1142</v>
      </c>
    </row>
    <row r="385" spans="1:33" ht="16.5" customHeight="1" x14ac:dyDescent="0.2">
      <c r="A385" s="21" t="s">
        <v>21</v>
      </c>
      <c r="B385" s="18" t="s">
        <v>1133</v>
      </c>
      <c r="C385" s="18" t="s">
        <v>1134</v>
      </c>
      <c r="D385" s="18" t="s">
        <v>1710</v>
      </c>
      <c r="E385" s="17" t="s">
        <v>1711</v>
      </c>
      <c r="F385" s="17">
        <v>2023</v>
      </c>
      <c r="G385" s="32" t="s">
        <v>1712</v>
      </c>
      <c r="H385" s="18" t="s">
        <v>27</v>
      </c>
      <c r="I385" s="17" t="s">
        <v>1717</v>
      </c>
      <c r="J385" s="32" t="s">
        <v>35</v>
      </c>
      <c r="K385" s="18" t="s">
        <v>1718</v>
      </c>
      <c r="L385" s="18" t="s">
        <v>1719</v>
      </c>
      <c r="M385" s="19" t="s">
        <v>32</v>
      </c>
      <c r="N385" s="19" t="s">
        <v>1230</v>
      </c>
      <c r="O385" s="19" t="s">
        <v>186</v>
      </c>
      <c r="P385" s="25" t="s">
        <v>35</v>
      </c>
      <c r="Q385" s="25" t="s">
        <v>35</v>
      </c>
      <c r="R385" s="25" t="s">
        <v>35</v>
      </c>
      <c r="S385" s="26">
        <v>0</v>
      </c>
      <c r="T385" s="25">
        <v>0</v>
      </c>
      <c r="U385" s="18" t="s">
        <v>36</v>
      </c>
      <c r="V385" s="18" t="s">
        <v>135</v>
      </c>
      <c r="W385" s="18" t="s">
        <v>56</v>
      </c>
      <c r="X385" s="18" t="s">
        <v>267</v>
      </c>
      <c r="Y385" s="18" t="s">
        <v>138</v>
      </c>
      <c r="Z385" s="33" t="s">
        <v>35</v>
      </c>
      <c r="AA385" s="33">
        <v>5020000000</v>
      </c>
      <c r="AB385" s="34">
        <v>0</v>
      </c>
      <c r="AC385" s="33">
        <v>0</v>
      </c>
      <c r="AD385" s="18" t="s">
        <v>71</v>
      </c>
      <c r="AE385" s="18" t="s">
        <v>1720</v>
      </c>
      <c r="AF385" s="18" t="s">
        <v>1142</v>
      </c>
      <c r="AG385" s="18" t="s">
        <v>1142</v>
      </c>
    </row>
    <row r="386" spans="1:33" ht="16.5" customHeight="1" x14ac:dyDescent="0.2">
      <c r="A386" s="21" t="s">
        <v>21</v>
      </c>
      <c r="B386" s="18" t="s">
        <v>1133</v>
      </c>
      <c r="C386" s="18" t="s">
        <v>1134</v>
      </c>
      <c r="D386" s="18" t="s">
        <v>1710</v>
      </c>
      <c r="E386" s="17" t="s">
        <v>1711</v>
      </c>
      <c r="F386" s="17">
        <v>2023</v>
      </c>
      <c r="G386" s="32" t="s">
        <v>1712</v>
      </c>
      <c r="H386" s="18" t="s">
        <v>27</v>
      </c>
      <c r="I386" s="17" t="s">
        <v>1721</v>
      </c>
      <c r="J386" s="32" t="s">
        <v>35</v>
      </c>
      <c r="K386" s="18" t="s">
        <v>1722</v>
      </c>
      <c r="L386" s="18" t="s">
        <v>1723</v>
      </c>
      <c r="M386" s="19" t="s">
        <v>1724</v>
      </c>
      <c r="N386" s="19" t="s">
        <v>1724</v>
      </c>
      <c r="O386" s="19" t="s">
        <v>186</v>
      </c>
      <c r="P386" s="25" t="s">
        <v>35</v>
      </c>
      <c r="Q386" s="25" t="s">
        <v>35</v>
      </c>
      <c r="R386" s="25" t="s">
        <v>35</v>
      </c>
      <c r="S386" s="26">
        <v>0</v>
      </c>
      <c r="T386" s="25">
        <v>0</v>
      </c>
      <c r="U386" s="18" t="s">
        <v>36</v>
      </c>
      <c r="V386" s="18" t="s">
        <v>135</v>
      </c>
      <c r="W386" s="18" t="s">
        <v>38</v>
      </c>
      <c r="X386" s="18" t="s">
        <v>180</v>
      </c>
      <c r="Y386" s="18" t="s">
        <v>138</v>
      </c>
      <c r="Z386" s="33" t="s">
        <v>35</v>
      </c>
      <c r="AA386" s="33">
        <v>1200000000</v>
      </c>
      <c r="AB386" s="34">
        <v>0</v>
      </c>
      <c r="AC386" s="33">
        <v>0</v>
      </c>
      <c r="AD386" s="18" t="s">
        <v>71</v>
      </c>
      <c r="AE386" s="18" t="s">
        <v>181</v>
      </c>
      <c r="AF386" s="18" t="s">
        <v>1142</v>
      </c>
      <c r="AG386" s="18" t="s">
        <v>1142</v>
      </c>
    </row>
    <row r="387" spans="1:33" ht="16.5" customHeight="1" x14ac:dyDescent="0.2">
      <c r="A387" s="21" t="s">
        <v>21</v>
      </c>
      <c r="B387" s="18" t="s">
        <v>1133</v>
      </c>
      <c r="C387" s="18" t="s">
        <v>1134</v>
      </c>
      <c r="D387" s="18" t="s">
        <v>1710</v>
      </c>
      <c r="E387" s="17" t="s">
        <v>1711</v>
      </c>
      <c r="F387" s="17">
        <v>2023</v>
      </c>
      <c r="G387" s="32" t="s">
        <v>1712</v>
      </c>
      <c r="H387" s="18" t="s">
        <v>27</v>
      </c>
      <c r="I387" s="17" t="s">
        <v>1725</v>
      </c>
      <c r="J387" s="32" t="s">
        <v>35</v>
      </c>
      <c r="K387" s="18" t="s">
        <v>1726</v>
      </c>
      <c r="L387" s="18" t="s">
        <v>1302</v>
      </c>
      <c r="M387" s="19" t="s">
        <v>694</v>
      </c>
      <c r="N387" s="19" t="s">
        <v>33</v>
      </c>
      <c r="O387" s="19" t="s">
        <v>33</v>
      </c>
      <c r="P387" s="25" t="s">
        <v>35</v>
      </c>
      <c r="Q387" s="25" t="s">
        <v>35</v>
      </c>
      <c r="R387" s="25" t="s">
        <v>35</v>
      </c>
      <c r="S387" s="26">
        <v>0</v>
      </c>
      <c r="T387" s="25">
        <v>0</v>
      </c>
      <c r="U387" s="18" t="s">
        <v>36</v>
      </c>
      <c r="V387" s="18" t="s">
        <v>135</v>
      </c>
      <c r="W387" s="18" t="s">
        <v>38</v>
      </c>
      <c r="X387" s="18" t="s">
        <v>1168</v>
      </c>
      <c r="Y387" s="18" t="s">
        <v>138</v>
      </c>
      <c r="Z387" s="33" t="s">
        <v>35</v>
      </c>
      <c r="AA387" s="33">
        <v>2609000000</v>
      </c>
      <c r="AB387" s="34">
        <v>2609000000</v>
      </c>
      <c r="AC387" s="33">
        <v>0</v>
      </c>
      <c r="AD387" s="18" t="s">
        <v>71</v>
      </c>
      <c r="AE387" s="18" t="s">
        <v>222</v>
      </c>
      <c r="AF387" s="18" t="s">
        <v>1142</v>
      </c>
      <c r="AG387" s="18" t="s">
        <v>1142</v>
      </c>
    </row>
    <row r="388" spans="1:33" ht="16.5" customHeight="1" x14ac:dyDescent="0.2">
      <c r="A388" s="21" t="s">
        <v>21</v>
      </c>
      <c r="B388" s="18" t="s">
        <v>1133</v>
      </c>
      <c r="C388" s="18" t="s">
        <v>1134</v>
      </c>
      <c r="D388" s="18" t="s">
        <v>1710</v>
      </c>
      <c r="E388" s="17" t="s">
        <v>1711</v>
      </c>
      <c r="F388" s="17">
        <v>2023</v>
      </c>
      <c r="G388" s="32" t="s">
        <v>1712</v>
      </c>
      <c r="H388" s="18" t="s">
        <v>27</v>
      </c>
      <c r="I388" s="17" t="s">
        <v>1725</v>
      </c>
      <c r="J388" s="32" t="s">
        <v>35</v>
      </c>
      <c r="K388" s="18" t="s">
        <v>1726</v>
      </c>
      <c r="L388" s="18" t="s">
        <v>1727</v>
      </c>
      <c r="M388" s="19" t="s">
        <v>694</v>
      </c>
      <c r="N388" s="19" t="s">
        <v>33</v>
      </c>
      <c r="O388" s="19" t="s">
        <v>33</v>
      </c>
      <c r="P388" s="25" t="s">
        <v>35</v>
      </c>
      <c r="Q388" s="25" t="s">
        <v>35</v>
      </c>
      <c r="R388" s="25" t="s">
        <v>35</v>
      </c>
      <c r="S388" s="26">
        <v>0</v>
      </c>
      <c r="T388" s="25">
        <v>0</v>
      </c>
      <c r="U388" s="18" t="s">
        <v>36</v>
      </c>
      <c r="V388" s="18" t="s">
        <v>135</v>
      </c>
      <c r="W388" s="18" t="s">
        <v>38</v>
      </c>
      <c r="X388" s="18" t="s">
        <v>1168</v>
      </c>
      <c r="Y388" s="18" t="s">
        <v>138</v>
      </c>
      <c r="Z388" s="33" t="s">
        <v>35</v>
      </c>
      <c r="AA388" s="33">
        <v>1665000000</v>
      </c>
      <c r="AB388" s="34">
        <v>1665000000</v>
      </c>
      <c r="AC388" s="33">
        <v>0</v>
      </c>
      <c r="AD388" s="18" t="s">
        <v>71</v>
      </c>
      <c r="AE388" s="18" t="s">
        <v>222</v>
      </c>
      <c r="AF388" s="18" t="s">
        <v>1142</v>
      </c>
      <c r="AG388" s="18" t="s">
        <v>1142</v>
      </c>
    </row>
    <row r="389" spans="1:33" ht="16.5" customHeight="1" x14ac:dyDescent="0.2">
      <c r="A389" s="21" t="s">
        <v>21</v>
      </c>
      <c r="B389" s="18" t="s">
        <v>1133</v>
      </c>
      <c r="C389" s="18" t="s">
        <v>1134</v>
      </c>
      <c r="D389" s="18" t="s">
        <v>1728</v>
      </c>
      <c r="E389" s="17" t="s">
        <v>1729</v>
      </c>
      <c r="F389" s="17">
        <v>2023</v>
      </c>
      <c r="G389" s="32" t="s">
        <v>1730</v>
      </c>
      <c r="H389" s="18" t="s">
        <v>27</v>
      </c>
      <c r="I389" s="17" t="s">
        <v>1731</v>
      </c>
      <c r="J389" s="32" t="s">
        <v>35</v>
      </c>
      <c r="K389" s="18" t="s">
        <v>1732</v>
      </c>
      <c r="L389" s="18" t="s">
        <v>1733</v>
      </c>
      <c r="M389" s="19" t="s">
        <v>1734</v>
      </c>
      <c r="N389" s="19" t="s">
        <v>756</v>
      </c>
      <c r="O389" s="19" t="s">
        <v>1735</v>
      </c>
      <c r="P389" s="25" t="s">
        <v>35</v>
      </c>
      <c r="Q389" s="25" t="s">
        <v>35</v>
      </c>
      <c r="R389" s="25" t="s">
        <v>35</v>
      </c>
      <c r="S389" s="26">
        <v>0</v>
      </c>
      <c r="T389" s="25">
        <v>0</v>
      </c>
      <c r="U389" s="18" t="s">
        <v>36</v>
      </c>
      <c r="V389" s="18" t="s">
        <v>135</v>
      </c>
      <c r="W389" s="18" t="s">
        <v>56</v>
      </c>
      <c r="X389" s="18" t="s">
        <v>625</v>
      </c>
      <c r="Y389" s="18" t="s">
        <v>138</v>
      </c>
      <c r="Z389" s="33" t="s">
        <v>35</v>
      </c>
      <c r="AA389" s="33">
        <v>2334400000</v>
      </c>
      <c r="AB389" s="34">
        <v>2330224000</v>
      </c>
      <c r="AC389" s="33">
        <v>0</v>
      </c>
      <c r="AD389" s="18" t="s">
        <v>71</v>
      </c>
      <c r="AE389" s="18" t="s">
        <v>388</v>
      </c>
      <c r="AF389" s="18" t="s">
        <v>1142</v>
      </c>
      <c r="AG389" s="18" t="s">
        <v>1142</v>
      </c>
    </row>
    <row r="390" spans="1:33" ht="16.5" customHeight="1" x14ac:dyDescent="0.2">
      <c r="A390" s="21" t="s">
        <v>21</v>
      </c>
      <c r="B390" s="18" t="s">
        <v>1133</v>
      </c>
      <c r="C390" s="18" t="s">
        <v>1134</v>
      </c>
      <c r="D390" s="18" t="s">
        <v>1728</v>
      </c>
      <c r="E390" s="17" t="s">
        <v>1729</v>
      </c>
      <c r="F390" s="17">
        <v>2023</v>
      </c>
      <c r="G390" s="32" t="s">
        <v>1730</v>
      </c>
      <c r="H390" s="18" t="s">
        <v>27</v>
      </c>
      <c r="I390" s="17" t="s">
        <v>1736</v>
      </c>
      <c r="J390" s="32" t="s">
        <v>35</v>
      </c>
      <c r="K390" s="18" t="s">
        <v>1737</v>
      </c>
      <c r="L390" s="18" t="s">
        <v>1738</v>
      </c>
      <c r="M390" s="19" t="s">
        <v>1739</v>
      </c>
      <c r="N390" s="19" t="s">
        <v>1232</v>
      </c>
      <c r="O390" s="19" t="s">
        <v>186</v>
      </c>
      <c r="P390" s="25" t="s">
        <v>35</v>
      </c>
      <c r="Q390" s="25" t="s">
        <v>35</v>
      </c>
      <c r="R390" s="25" t="s">
        <v>35</v>
      </c>
      <c r="S390" s="26">
        <v>0</v>
      </c>
      <c r="T390" s="25">
        <v>0</v>
      </c>
      <c r="U390" s="18" t="s">
        <v>36</v>
      </c>
      <c r="V390" s="18" t="s">
        <v>37</v>
      </c>
      <c r="W390" s="18" t="s">
        <v>331</v>
      </c>
      <c r="X390" s="18" t="s">
        <v>332</v>
      </c>
      <c r="Y390" s="18" t="s">
        <v>40</v>
      </c>
      <c r="Z390" s="33" t="s">
        <v>35</v>
      </c>
      <c r="AA390" s="33">
        <v>1037929000</v>
      </c>
      <c r="AB390" s="34">
        <v>33480000</v>
      </c>
      <c r="AC390" s="33">
        <v>0</v>
      </c>
      <c r="AD390" s="18" t="s">
        <v>71</v>
      </c>
      <c r="AE390" s="18" t="s">
        <v>570</v>
      </c>
      <c r="AF390" s="18" t="s">
        <v>1142</v>
      </c>
      <c r="AG390" s="18" t="s">
        <v>1142</v>
      </c>
    </row>
    <row r="391" spans="1:33" ht="16.5" customHeight="1" x14ac:dyDescent="0.2">
      <c r="A391" s="21" t="s">
        <v>21</v>
      </c>
      <c r="B391" s="18" t="s">
        <v>1133</v>
      </c>
      <c r="C391" s="18" t="s">
        <v>1134</v>
      </c>
      <c r="D391" s="18" t="s">
        <v>1728</v>
      </c>
      <c r="E391" s="17" t="s">
        <v>1729</v>
      </c>
      <c r="F391" s="17">
        <v>2023</v>
      </c>
      <c r="G391" s="32" t="s">
        <v>1730</v>
      </c>
      <c r="H391" s="18" t="s">
        <v>27</v>
      </c>
      <c r="I391" s="17" t="s">
        <v>1740</v>
      </c>
      <c r="J391" s="32" t="s">
        <v>35</v>
      </c>
      <c r="K391" s="18" t="s">
        <v>1741</v>
      </c>
      <c r="L391" s="18" t="s">
        <v>1742</v>
      </c>
      <c r="M391" s="19" t="s">
        <v>1648</v>
      </c>
      <c r="N391" s="19" t="s">
        <v>743</v>
      </c>
      <c r="O391" s="19" t="s">
        <v>743</v>
      </c>
      <c r="P391" s="25" t="s">
        <v>35</v>
      </c>
      <c r="Q391" s="25" t="s">
        <v>35</v>
      </c>
      <c r="R391" s="25" t="s">
        <v>35</v>
      </c>
      <c r="S391" s="26">
        <v>0</v>
      </c>
      <c r="T391" s="25">
        <v>0</v>
      </c>
      <c r="U391" s="18" t="s">
        <v>36</v>
      </c>
      <c r="V391" s="18" t="s">
        <v>37</v>
      </c>
      <c r="W391" s="18" t="s">
        <v>136</v>
      </c>
      <c r="X391" s="18" t="s">
        <v>788</v>
      </c>
      <c r="Y391" s="18" t="s">
        <v>40</v>
      </c>
      <c r="Z391" s="33" t="s">
        <v>35</v>
      </c>
      <c r="AA391" s="33">
        <v>650000000</v>
      </c>
      <c r="AB391" s="34">
        <v>640057461</v>
      </c>
      <c r="AC391" s="33">
        <v>0</v>
      </c>
      <c r="AD391" s="18" t="s">
        <v>71</v>
      </c>
      <c r="AE391" s="18" t="s">
        <v>570</v>
      </c>
      <c r="AF391" s="18" t="s">
        <v>1142</v>
      </c>
      <c r="AG391" s="18" t="s">
        <v>1142</v>
      </c>
    </row>
    <row r="392" spans="1:33" ht="16.5" customHeight="1" x14ac:dyDescent="0.2">
      <c r="A392" s="21" t="s">
        <v>21</v>
      </c>
      <c r="B392" s="18" t="s">
        <v>1133</v>
      </c>
      <c r="C392" s="18" t="s">
        <v>1134</v>
      </c>
      <c r="D392" s="18" t="s">
        <v>1728</v>
      </c>
      <c r="E392" s="17" t="s">
        <v>1729</v>
      </c>
      <c r="F392" s="17">
        <v>2023</v>
      </c>
      <c r="G392" s="32" t="s">
        <v>1730</v>
      </c>
      <c r="H392" s="18" t="s">
        <v>27</v>
      </c>
      <c r="I392" s="17" t="s">
        <v>1743</v>
      </c>
      <c r="J392" s="32" t="s">
        <v>35</v>
      </c>
      <c r="K392" s="18" t="s">
        <v>1744</v>
      </c>
      <c r="L392" s="18" t="s">
        <v>1745</v>
      </c>
      <c r="M392" s="19" t="s">
        <v>1746</v>
      </c>
      <c r="N392" s="19" t="s">
        <v>1323</v>
      </c>
      <c r="O392" s="19" t="s">
        <v>186</v>
      </c>
      <c r="P392" s="25" t="s">
        <v>35</v>
      </c>
      <c r="Q392" s="25" t="s">
        <v>35</v>
      </c>
      <c r="R392" s="25" t="s">
        <v>35</v>
      </c>
      <c r="S392" s="26">
        <v>0</v>
      </c>
      <c r="T392" s="25">
        <v>0</v>
      </c>
      <c r="U392" s="18" t="s">
        <v>36</v>
      </c>
      <c r="V392" s="18" t="s">
        <v>135</v>
      </c>
      <c r="W392" s="18" t="s">
        <v>136</v>
      </c>
      <c r="X392" s="18" t="s">
        <v>137</v>
      </c>
      <c r="Y392" s="18" t="s">
        <v>138</v>
      </c>
      <c r="Z392" s="33" t="s">
        <v>35</v>
      </c>
      <c r="AA392" s="33">
        <v>300000000</v>
      </c>
      <c r="AB392" s="34">
        <v>0</v>
      </c>
      <c r="AC392" s="33">
        <v>0</v>
      </c>
      <c r="AD392" s="18" t="s">
        <v>71</v>
      </c>
      <c r="AE392" s="18" t="s">
        <v>139</v>
      </c>
      <c r="AF392" s="18" t="s">
        <v>1142</v>
      </c>
      <c r="AG392" s="18" t="s">
        <v>1142</v>
      </c>
    </row>
    <row r="393" spans="1:33" ht="16.5" customHeight="1" x14ac:dyDescent="0.2">
      <c r="A393" s="21" t="s">
        <v>21</v>
      </c>
      <c r="B393" s="18" t="s">
        <v>1133</v>
      </c>
      <c r="C393" s="18" t="s">
        <v>1134</v>
      </c>
      <c r="D393" s="18" t="s">
        <v>1728</v>
      </c>
      <c r="E393" s="17" t="s">
        <v>1729</v>
      </c>
      <c r="F393" s="17">
        <v>2023</v>
      </c>
      <c r="G393" s="32" t="s">
        <v>1730</v>
      </c>
      <c r="H393" s="18" t="s">
        <v>27</v>
      </c>
      <c r="I393" s="17" t="s">
        <v>1747</v>
      </c>
      <c r="J393" s="32" t="s">
        <v>35</v>
      </c>
      <c r="K393" s="18" t="s">
        <v>1748</v>
      </c>
      <c r="L393" s="18" t="s">
        <v>1749</v>
      </c>
      <c r="M393" s="19" t="s">
        <v>1368</v>
      </c>
      <c r="N393" s="19" t="s">
        <v>694</v>
      </c>
      <c r="O393" s="19" t="s">
        <v>694</v>
      </c>
      <c r="P393" s="25" t="s">
        <v>35</v>
      </c>
      <c r="Q393" s="25" t="s">
        <v>35</v>
      </c>
      <c r="R393" s="25" t="s">
        <v>35</v>
      </c>
      <c r="S393" s="26">
        <v>0</v>
      </c>
      <c r="T393" s="25">
        <v>0</v>
      </c>
      <c r="U393" s="18" t="s">
        <v>36</v>
      </c>
      <c r="V393" s="18" t="s">
        <v>135</v>
      </c>
      <c r="W393" s="18" t="s">
        <v>38</v>
      </c>
      <c r="X393" s="18" t="s">
        <v>180</v>
      </c>
      <c r="Y393" s="18" t="s">
        <v>138</v>
      </c>
      <c r="Z393" s="33" t="s">
        <v>35</v>
      </c>
      <c r="AA393" s="33">
        <v>12820015436</v>
      </c>
      <c r="AB393" s="34">
        <v>12817916407</v>
      </c>
      <c r="AC393" s="33">
        <v>0</v>
      </c>
      <c r="AD393" s="18" t="s">
        <v>71</v>
      </c>
      <c r="AE393" s="18" t="s">
        <v>222</v>
      </c>
      <c r="AF393" s="18" t="s">
        <v>1142</v>
      </c>
      <c r="AG393" s="18" t="s">
        <v>1142</v>
      </c>
    </row>
    <row r="394" spans="1:33" ht="16.5" customHeight="1" x14ac:dyDescent="0.2">
      <c r="A394" s="21" t="s">
        <v>21</v>
      </c>
      <c r="B394" s="18" t="s">
        <v>1133</v>
      </c>
      <c r="C394" s="18" t="s">
        <v>1134</v>
      </c>
      <c r="D394" s="18" t="s">
        <v>1728</v>
      </c>
      <c r="E394" s="17" t="s">
        <v>1729</v>
      </c>
      <c r="F394" s="17">
        <v>2023</v>
      </c>
      <c r="G394" s="32" t="s">
        <v>1730</v>
      </c>
      <c r="H394" s="18" t="s">
        <v>27</v>
      </c>
      <c r="I394" s="17" t="s">
        <v>1747</v>
      </c>
      <c r="J394" s="32" t="s">
        <v>35</v>
      </c>
      <c r="K394" s="18" t="s">
        <v>1748</v>
      </c>
      <c r="L394" s="18" t="s">
        <v>1750</v>
      </c>
      <c r="M394" s="19" t="s">
        <v>1751</v>
      </c>
      <c r="N394" s="19" t="s">
        <v>694</v>
      </c>
      <c r="O394" s="19" t="s">
        <v>694</v>
      </c>
      <c r="P394" s="25" t="s">
        <v>35</v>
      </c>
      <c r="Q394" s="25" t="s">
        <v>35</v>
      </c>
      <c r="R394" s="25" t="s">
        <v>35</v>
      </c>
      <c r="S394" s="26">
        <v>0</v>
      </c>
      <c r="T394" s="25">
        <v>0</v>
      </c>
      <c r="U394" s="18" t="s">
        <v>36</v>
      </c>
      <c r="V394" s="18" t="s">
        <v>135</v>
      </c>
      <c r="W394" s="18" t="s">
        <v>38</v>
      </c>
      <c r="X394" s="18" t="s">
        <v>1168</v>
      </c>
      <c r="Y394" s="18" t="s">
        <v>138</v>
      </c>
      <c r="Z394" s="33" t="s">
        <v>35</v>
      </c>
      <c r="AA394" s="33">
        <v>3322403564</v>
      </c>
      <c r="AB394" s="34">
        <v>3322403564</v>
      </c>
      <c r="AC394" s="33">
        <v>0</v>
      </c>
      <c r="AD394" s="18" t="s">
        <v>71</v>
      </c>
      <c r="AE394" s="18" t="s">
        <v>222</v>
      </c>
      <c r="AF394" s="18" t="s">
        <v>1142</v>
      </c>
      <c r="AG394" s="18" t="s">
        <v>1142</v>
      </c>
    </row>
    <row r="395" spans="1:33" ht="16.5" customHeight="1" x14ac:dyDescent="0.2">
      <c r="A395" s="21" t="s">
        <v>21</v>
      </c>
      <c r="B395" s="18" t="s">
        <v>1133</v>
      </c>
      <c r="C395" s="18" t="s">
        <v>1134</v>
      </c>
      <c r="D395" s="18" t="s">
        <v>1728</v>
      </c>
      <c r="E395" s="17" t="s">
        <v>1729</v>
      </c>
      <c r="F395" s="17">
        <v>2023</v>
      </c>
      <c r="G395" s="32" t="s">
        <v>1730</v>
      </c>
      <c r="H395" s="18" t="s">
        <v>27</v>
      </c>
      <c r="I395" s="17" t="s">
        <v>1752</v>
      </c>
      <c r="J395" s="32" t="s">
        <v>35</v>
      </c>
      <c r="K395" s="18" t="s">
        <v>1753</v>
      </c>
      <c r="L395" s="18" t="s">
        <v>1754</v>
      </c>
      <c r="M395" s="19" t="s">
        <v>151</v>
      </c>
      <c r="N395" s="19" t="s">
        <v>747</v>
      </c>
      <c r="O395" s="19" t="s">
        <v>186</v>
      </c>
      <c r="P395" s="25" t="s">
        <v>35</v>
      </c>
      <c r="Q395" s="25" t="s">
        <v>35</v>
      </c>
      <c r="R395" s="25" t="s">
        <v>35</v>
      </c>
      <c r="S395" s="26">
        <v>0</v>
      </c>
      <c r="T395" s="25">
        <v>0</v>
      </c>
      <c r="U395" s="18" t="s">
        <v>36</v>
      </c>
      <c r="V395" s="18" t="s">
        <v>37</v>
      </c>
      <c r="W395" s="18" t="s">
        <v>189</v>
      </c>
      <c r="X395" s="18" t="s">
        <v>832</v>
      </c>
      <c r="Y395" s="18" t="s">
        <v>40</v>
      </c>
      <c r="Z395" s="33" t="s">
        <v>35</v>
      </c>
      <c r="AA395" s="33">
        <v>1300000000</v>
      </c>
      <c r="AB395" s="34">
        <v>77200000</v>
      </c>
      <c r="AC395" s="33">
        <v>0</v>
      </c>
      <c r="AD395" s="18" t="s">
        <v>71</v>
      </c>
      <c r="AE395" s="18" t="s">
        <v>436</v>
      </c>
      <c r="AF395" s="18" t="s">
        <v>1142</v>
      </c>
      <c r="AG395" s="18" t="s">
        <v>1142</v>
      </c>
    </row>
    <row r="396" spans="1:33" ht="16.5" customHeight="1" x14ac:dyDescent="0.2">
      <c r="A396" s="21" t="s">
        <v>21</v>
      </c>
      <c r="B396" s="18" t="s">
        <v>1133</v>
      </c>
      <c r="C396" s="18" t="s">
        <v>1134</v>
      </c>
      <c r="D396" s="18" t="s">
        <v>1728</v>
      </c>
      <c r="E396" s="17" t="s">
        <v>1729</v>
      </c>
      <c r="F396" s="17">
        <v>2023</v>
      </c>
      <c r="G396" s="32" t="s">
        <v>1730</v>
      </c>
      <c r="H396" s="18" t="s">
        <v>27</v>
      </c>
      <c r="I396" s="17" t="s">
        <v>1755</v>
      </c>
      <c r="J396" s="32" t="s">
        <v>35</v>
      </c>
      <c r="K396" s="18" t="s">
        <v>1756</v>
      </c>
      <c r="L396" s="18" t="s">
        <v>1757</v>
      </c>
      <c r="M396" s="19" t="s">
        <v>209</v>
      </c>
      <c r="N396" s="19" t="s">
        <v>1758</v>
      </c>
      <c r="O396" s="19" t="s">
        <v>1759</v>
      </c>
      <c r="P396" s="25" t="s">
        <v>35</v>
      </c>
      <c r="Q396" s="25" t="s">
        <v>35</v>
      </c>
      <c r="R396" s="25" t="s">
        <v>35</v>
      </c>
      <c r="S396" s="26">
        <v>0</v>
      </c>
      <c r="T396" s="25">
        <v>0</v>
      </c>
      <c r="U396" s="18" t="s">
        <v>36</v>
      </c>
      <c r="V396" s="18" t="s">
        <v>37</v>
      </c>
      <c r="W396" s="18" t="s">
        <v>189</v>
      </c>
      <c r="X396" s="18" t="s">
        <v>435</v>
      </c>
      <c r="Y396" s="18" t="s">
        <v>40</v>
      </c>
      <c r="Z396" s="33" t="s">
        <v>35</v>
      </c>
      <c r="AA396" s="33">
        <v>1200000000</v>
      </c>
      <c r="AB396" s="34">
        <v>1192800000</v>
      </c>
      <c r="AC396" s="33">
        <v>0</v>
      </c>
      <c r="AD396" s="18" t="s">
        <v>71</v>
      </c>
      <c r="AE396" s="18" t="s">
        <v>445</v>
      </c>
      <c r="AF396" s="18" t="s">
        <v>1142</v>
      </c>
      <c r="AG396" s="18" t="s">
        <v>1142</v>
      </c>
    </row>
    <row r="397" spans="1:33" ht="16.5" customHeight="1" x14ac:dyDescent="0.2">
      <c r="A397" s="21" t="s">
        <v>21</v>
      </c>
      <c r="B397" s="18" t="s">
        <v>1133</v>
      </c>
      <c r="C397" s="18" t="s">
        <v>1134</v>
      </c>
      <c r="D397" s="18" t="s">
        <v>1728</v>
      </c>
      <c r="E397" s="17" t="s">
        <v>1729</v>
      </c>
      <c r="F397" s="17">
        <v>2023</v>
      </c>
      <c r="G397" s="32" t="s">
        <v>1730</v>
      </c>
      <c r="H397" s="18" t="s">
        <v>27</v>
      </c>
      <c r="I397" s="17" t="s">
        <v>1755</v>
      </c>
      <c r="J397" s="32" t="s">
        <v>35</v>
      </c>
      <c r="K397" s="18" t="s">
        <v>1756</v>
      </c>
      <c r="L397" s="18" t="s">
        <v>1760</v>
      </c>
      <c r="M397" s="19" t="s">
        <v>151</v>
      </c>
      <c r="N397" s="19" t="s">
        <v>759</v>
      </c>
      <c r="O397" s="19" t="s">
        <v>265</v>
      </c>
      <c r="P397" s="25" t="s">
        <v>35</v>
      </c>
      <c r="Q397" s="25" t="s">
        <v>35</v>
      </c>
      <c r="R397" s="25" t="s">
        <v>35</v>
      </c>
      <c r="S397" s="26">
        <v>0</v>
      </c>
      <c r="T397" s="25">
        <v>0</v>
      </c>
      <c r="U397" s="18" t="s">
        <v>36</v>
      </c>
      <c r="V397" s="18" t="s">
        <v>37</v>
      </c>
      <c r="W397" s="18" t="s">
        <v>189</v>
      </c>
      <c r="X397" s="18" t="s">
        <v>426</v>
      </c>
      <c r="Y397" s="18" t="s">
        <v>40</v>
      </c>
      <c r="Z397" s="33" t="s">
        <v>35</v>
      </c>
      <c r="AA397" s="33">
        <v>800000000</v>
      </c>
      <c r="AB397" s="34">
        <v>788840000</v>
      </c>
      <c r="AC397" s="33">
        <v>0</v>
      </c>
      <c r="AD397" s="18" t="s">
        <v>71</v>
      </c>
      <c r="AE397" s="18" t="s">
        <v>445</v>
      </c>
      <c r="AF397" s="18" t="s">
        <v>1142</v>
      </c>
      <c r="AG397" s="18" t="s">
        <v>1142</v>
      </c>
    </row>
    <row r="398" spans="1:33" ht="16.5" customHeight="1" x14ac:dyDescent="0.2">
      <c r="A398" s="21" t="s">
        <v>21</v>
      </c>
      <c r="B398" s="18" t="s">
        <v>1133</v>
      </c>
      <c r="C398" s="18" t="s">
        <v>1134</v>
      </c>
      <c r="D398" s="18" t="s">
        <v>1728</v>
      </c>
      <c r="E398" s="17" t="s">
        <v>1729</v>
      </c>
      <c r="F398" s="17">
        <v>2023</v>
      </c>
      <c r="G398" s="32" t="s">
        <v>1730</v>
      </c>
      <c r="H398" s="18" t="s">
        <v>27</v>
      </c>
      <c r="I398" s="17" t="s">
        <v>1761</v>
      </c>
      <c r="J398" s="32" t="s">
        <v>35</v>
      </c>
      <c r="K398" s="18" t="s">
        <v>1762</v>
      </c>
      <c r="L398" s="18" t="s">
        <v>1763</v>
      </c>
      <c r="M398" s="19" t="s">
        <v>850</v>
      </c>
      <c r="N398" s="19" t="s">
        <v>1764</v>
      </c>
      <c r="O398" s="19" t="s">
        <v>186</v>
      </c>
      <c r="P398" s="25" t="s">
        <v>35</v>
      </c>
      <c r="Q398" s="25" t="s">
        <v>35</v>
      </c>
      <c r="R398" s="25" t="s">
        <v>35</v>
      </c>
      <c r="S398" s="26">
        <v>0</v>
      </c>
      <c r="T398" s="25">
        <v>0</v>
      </c>
      <c r="U398" s="18" t="s">
        <v>36</v>
      </c>
      <c r="V398" s="18" t="s">
        <v>37</v>
      </c>
      <c r="W398" s="18" t="s">
        <v>38</v>
      </c>
      <c r="X398" s="18" t="s">
        <v>242</v>
      </c>
      <c r="Y398" s="18" t="s">
        <v>40</v>
      </c>
      <c r="Z398" s="33" t="s">
        <v>35</v>
      </c>
      <c r="AA398" s="33">
        <v>1400000000</v>
      </c>
      <c r="AB398" s="34">
        <v>60480000</v>
      </c>
      <c r="AC398" s="33">
        <v>0</v>
      </c>
      <c r="AD398" s="18" t="s">
        <v>243</v>
      </c>
      <c r="AE398" s="18" t="s">
        <v>1195</v>
      </c>
      <c r="AF398" s="18" t="s">
        <v>1142</v>
      </c>
      <c r="AG398" s="18" t="s">
        <v>1142</v>
      </c>
    </row>
    <row r="399" spans="1:33" ht="16.5" customHeight="1" x14ac:dyDescent="0.2">
      <c r="A399" s="21" t="s">
        <v>21</v>
      </c>
      <c r="B399" s="18" t="s">
        <v>1133</v>
      </c>
      <c r="C399" s="18" t="s">
        <v>1134</v>
      </c>
      <c r="D399" s="18" t="s">
        <v>1728</v>
      </c>
      <c r="E399" s="17" t="s">
        <v>1729</v>
      </c>
      <c r="F399" s="17">
        <v>2023</v>
      </c>
      <c r="G399" s="32" t="s">
        <v>1730</v>
      </c>
      <c r="H399" s="18" t="s">
        <v>27</v>
      </c>
      <c r="I399" s="17" t="s">
        <v>1765</v>
      </c>
      <c r="J399" s="32" t="s">
        <v>35</v>
      </c>
      <c r="K399" s="18" t="s">
        <v>1766</v>
      </c>
      <c r="L399" s="18" t="s">
        <v>1767</v>
      </c>
      <c r="M399" s="19" t="s">
        <v>743</v>
      </c>
      <c r="N399" s="19" t="s">
        <v>925</v>
      </c>
      <c r="O399" s="19" t="s">
        <v>186</v>
      </c>
      <c r="P399" s="25" t="s">
        <v>35</v>
      </c>
      <c r="Q399" s="25" t="s">
        <v>35</v>
      </c>
      <c r="R399" s="25" t="s">
        <v>35</v>
      </c>
      <c r="S399" s="26">
        <v>0</v>
      </c>
      <c r="T399" s="25">
        <v>0</v>
      </c>
      <c r="U399" s="18" t="s">
        <v>36</v>
      </c>
      <c r="V399" s="18" t="s">
        <v>37</v>
      </c>
      <c r="W399" s="18" t="s">
        <v>114</v>
      </c>
      <c r="X399" s="18" t="s">
        <v>503</v>
      </c>
      <c r="Y399" s="18" t="s">
        <v>40</v>
      </c>
      <c r="Z399" s="33" t="s">
        <v>35</v>
      </c>
      <c r="AA399" s="33">
        <v>279430000</v>
      </c>
      <c r="AB399" s="34">
        <v>0</v>
      </c>
      <c r="AC399" s="33">
        <v>0</v>
      </c>
      <c r="AD399" s="18" t="s">
        <v>85</v>
      </c>
      <c r="AE399" s="18" t="s">
        <v>640</v>
      </c>
      <c r="AF399" s="18" t="s">
        <v>1142</v>
      </c>
      <c r="AG399" s="18" t="s">
        <v>1142</v>
      </c>
    </row>
    <row r="400" spans="1:33" ht="27" customHeight="1" x14ac:dyDescent="0.2">
      <c r="A400" s="22" t="s">
        <v>1768</v>
      </c>
      <c r="B400" s="18" t="s">
        <v>22</v>
      </c>
      <c r="C400" s="18" t="s">
        <v>23</v>
      </c>
      <c r="D400" s="18" t="s">
        <v>24</v>
      </c>
      <c r="E400" s="17" t="s">
        <v>25</v>
      </c>
      <c r="F400" s="17">
        <v>2023</v>
      </c>
      <c r="G400" s="17" t="s">
        <v>26</v>
      </c>
      <c r="H400" s="35" t="s">
        <v>27</v>
      </c>
      <c r="I400" s="17" t="s">
        <v>28</v>
      </c>
      <c r="J400" s="23" t="s">
        <v>29</v>
      </c>
      <c r="K400" s="23" t="s">
        <v>30</v>
      </c>
      <c r="L400" s="25"/>
      <c r="M400" s="27"/>
      <c r="N400" s="27"/>
      <c r="O400" s="27"/>
      <c r="P400" s="18" t="s">
        <v>1769</v>
      </c>
      <c r="Q400" s="18" t="s">
        <v>1770</v>
      </c>
      <c r="R400" s="18"/>
      <c r="S400" s="16"/>
      <c r="T400" s="18"/>
      <c r="U400" s="18" t="s">
        <v>36</v>
      </c>
      <c r="V400" s="18" t="s">
        <v>37</v>
      </c>
      <c r="W400" s="35" t="s">
        <v>38</v>
      </c>
      <c r="X400" s="18" t="s">
        <v>39</v>
      </c>
      <c r="Y400" s="35" t="s">
        <v>40</v>
      </c>
      <c r="Z400" s="30">
        <v>0</v>
      </c>
      <c r="AA400" s="28">
        <v>481987000</v>
      </c>
      <c r="AB400" s="29">
        <v>399906049</v>
      </c>
      <c r="AC400" s="28">
        <v>156141329</v>
      </c>
      <c r="AD400" s="23" t="s">
        <v>41</v>
      </c>
      <c r="AE400" s="23" t="s">
        <v>42</v>
      </c>
      <c r="AF400" s="25" t="s">
        <v>1142</v>
      </c>
      <c r="AG400" s="25" t="s">
        <v>1142</v>
      </c>
    </row>
    <row r="401" spans="1:33" ht="16.5" customHeight="1" x14ac:dyDescent="0.2">
      <c r="A401" s="22" t="s">
        <v>1768</v>
      </c>
      <c r="B401" s="18" t="s">
        <v>22</v>
      </c>
      <c r="C401" s="18" t="s">
        <v>23</v>
      </c>
      <c r="D401" s="18" t="s">
        <v>24</v>
      </c>
      <c r="E401" s="17" t="s">
        <v>25</v>
      </c>
      <c r="F401" s="17">
        <v>2023</v>
      </c>
      <c r="G401" s="17" t="s">
        <v>26</v>
      </c>
      <c r="H401" s="35" t="s">
        <v>27</v>
      </c>
      <c r="I401" s="17" t="s">
        <v>51</v>
      </c>
      <c r="J401" s="23" t="s">
        <v>52</v>
      </c>
      <c r="K401" s="23" t="s">
        <v>53</v>
      </c>
      <c r="L401" s="25"/>
      <c r="M401" s="27"/>
      <c r="N401" s="27"/>
      <c r="O401" s="27"/>
      <c r="P401" s="18" t="s">
        <v>1771</v>
      </c>
      <c r="Q401" s="18" t="s">
        <v>1772</v>
      </c>
      <c r="R401" s="18"/>
      <c r="S401" s="16"/>
      <c r="T401" s="18"/>
      <c r="U401" s="18" t="s">
        <v>36</v>
      </c>
      <c r="V401" s="18" t="s">
        <v>37</v>
      </c>
      <c r="W401" s="35" t="s">
        <v>56</v>
      </c>
      <c r="X401" s="18" t="s">
        <v>57</v>
      </c>
      <c r="Y401" s="35" t="s">
        <v>40</v>
      </c>
      <c r="Z401" s="30">
        <v>0</v>
      </c>
      <c r="AA401" s="28">
        <v>1633863648</v>
      </c>
      <c r="AB401" s="29">
        <v>830859281</v>
      </c>
      <c r="AC401" s="28">
        <v>328579456</v>
      </c>
      <c r="AD401" s="23" t="s">
        <v>41</v>
      </c>
      <c r="AE401" s="23" t="s">
        <v>58</v>
      </c>
      <c r="AF401" s="25" t="s">
        <v>1142</v>
      </c>
      <c r="AG401" s="25" t="s">
        <v>1142</v>
      </c>
    </row>
    <row r="402" spans="1:33" ht="16.5" customHeight="1" x14ac:dyDescent="0.2">
      <c r="A402" s="22" t="s">
        <v>1768</v>
      </c>
      <c r="B402" s="18" t="s">
        <v>22</v>
      </c>
      <c r="C402" s="18" t="s">
        <v>23</v>
      </c>
      <c r="D402" s="18" t="s">
        <v>642</v>
      </c>
      <c r="E402" s="17" t="s">
        <v>643</v>
      </c>
      <c r="F402" s="17">
        <v>2023</v>
      </c>
      <c r="G402" s="17" t="s">
        <v>644</v>
      </c>
      <c r="H402" s="35" t="s">
        <v>27</v>
      </c>
      <c r="I402" s="17" t="s">
        <v>645</v>
      </c>
      <c r="J402" s="23" t="s">
        <v>646</v>
      </c>
      <c r="K402" s="23" t="s">
        <v>647</v>
      </c>
      <c r="L402" s="25"/>
      <c r="M402" s="27"/>
      <c r="N402" s="27"/>
      <c r="O402" s="27"/>
      <c r="P402" s="18" t="s">
        <v>1773</v>
      </c>
      <c r="Q402" s="18" t="s">
        <v>1774</v>
      </c>
      <c r="R402" s="18"/>
      <c r="S402" s="16"/>
      <c r="T402" s="18"/>
      <c r="U402" s="18" t="s">
        <v>36</v>
      </c>
      <c r="V402" s="18" t="s">
        <v>37</v>
      </c>
      <c r="W402" s="35" t="s">
        <v>189</v>
      </c>
      <c r="X402" s="18" t="s">
        <v>332</v>
      </c>
      <c r="Y402" s="35" t="s">
        <v>40</v>
      </c>
      <c r="Z402" s="30">
        <v>0</v>
      </c>
      <c r="AA402" s="28">
        <v>0</v>
      </c>
      <c r="AB402" s="29">
        <v>3213000</v>
      </c>
      <c r="AC402" s="28">
        <v>3213000</v>
      </c>
      <c r="AD402" s="23" t="s">
        <v>41</v>
      </c>
      <c r="AE402" s="23" t="s">
        <v>58</v>
      </c>
      <c r="AF402" s="25" t="s">
        <v>1142</v>
      </c>
      <c r="AG402" s="25" t="s">
        <v>1142</v>
      </c>
    </row>
    <row r="403" spans="1:33" ht="17.25" customHeight="1" x14ac:dyDescent="0.2">
      <c r="A403" s="22" t="s">
        <v>1768</v>
      </c>
      <c r="B403" s="18" t="s">
        <v>63</v>
      </c>
      <c r="C403" s="18" t="s">
        <v>23</v>
      </c>
      <c r="D403" s="18" t="s">
        <v>64</v>
      </c>
      <c r="E403" s="17" t="s">
        <v>65</v>
      </c>
      <c r="F403" s="17">
        <v>2023</v>
      </c>
      <c r="G403" s="17" t="s">
        <v>66</v>
      </c>
      <c r="H403" s="35" t="s">
        <v>27</v>
      </c>
      <c r="I403" s="17" t="s">
        <v>67</v>
      </c>
      <c r="J403" s="23" t="s">
        <v>68</v>
      </c>
      <c r="K403" s="23" t="s">
        <v>69</v>
      </c>
      <c r="L403" s="25"/>
      <c r="M403" s="27"/>
      <c r="N403" s="27"/>
      <c r="O403" s="27"/>
      <c r="P403" s="18" t="s">
        <v>1775</v>
      </c>
      <c r="Q403" s="18" t="s">
        <v>1776</v>
      </c>
      <c r="R403" s="18"/>
      <c r="S403" s="16"/>
      <c r="T403" s="18"/>
      <c r="U403" s="18" t="s">
        <v>36</v>
      </c>
      <c r="V403" s="18" t="s">
        <v>37</v>
      </c>
      <c r="W403" s="35" t="s">
        <v>56</v>
      </c>
      <c r="X403" s="18" t="s">
        <v>57</v>
      </c>
      <c r="Y403" s="35" t="s">
        <v>40</v>
      </c>
      <c r="Z403" s="30">
        <v>0</v>
      </c>
      <c r="AA403" s="28">
        <v>778890333</v>
      </c>
      <c r="AB403" s="29">
        <v>1693525952</v>
      </c>
      <c r="AC403" s="28">
        <v>20523333</v>
      </c>
      <c r="AD403" s="23" t="s">
        <v>71</v>
      </c>
      <c r="AE403" s="23" t="s">
        <v>72</v>
      </c>
      <c r="AF403" s="25" t="s">
        <v>1142</v>
      </c>
      <c r="AG403" s="25" t="s">
        <v>1142</v>
      </c>
    </row>
    <row r="404" spans="1:33" ht="16.5" customHeight="1" x14ac:dyDescent="0.2">
      <c r="A404" s="22" t="s">
        <v>1768</v>
      </c>
      <c r="B404" s="18" t="s">
        <v>63</v>
      </c>
      <c r="C404" s="18" t="s">
        <v>23</v>
      </c>
      <c r="D404" s="18" t="s">
        <v>64</v>
      </c>
      <c r="E404" s="17" t="s">
        <v>65</v>
      </c>
      <c r="F404" s="17">
        <v>2023</v>
      </c>
      <c r="G404" s="17" t="s">
        <v>66</v>
      </c>
      <c r="H404" s="35" t="s">
        <v>27</v>
      </c>
      <c r="I404" s="17" t="s">
        <v>88</v>
      </c>
      <c r="J404" s="23" t="s">
        <v>89</v>
      </c>
      <c r="K404" s="23" t="s">
        <v>90</v>
      </c>
      <c r="L404" s="25"/>
      <c r="M404" s="27"/>
      <c r="N404" s="27"/>
      <c r="O404" s="27"/>
      <c r="P404" s="18" t="s">
        <v>1777</v>
      </c>
      <c r="Q404" s="18" t="s">
        <v>1778</v>
      </c>
      <c r="R404" s="18"/>
      <c r="S404" s="16"/>
      <c r="T404" s="18"/>
      <c r="U404" s="18" t="s">
        <v>36</v>
      </c>
      <c r="V404" s="18" t="s">
        <v>37</v>
      </c>
      <c r="W404" s="35" t="s">
        <v>56</v>
      </c>
      <c r="X404" s="18" t="s">
        <v>57</v>
      </c>
      <c r="Y404" s="35" t="s">
        <v>40</v>
      </c>
      <c r="Z404" s="30">
        <v>0</v>
      </c>
      <c r="AA404" s="28">
        <v>0</v>
      </c>
      <c r="AB404" s="29">
        <v>402241500</v>
      </c>
      <c r="AC404" s="28">
        <v>135679533</v>
      </c>
      <c r="AD404" s="23" t="s">
        <v>85</v>
      </c>
      <c r="AE404" s="23" t="s">
        <v>92</v>
      </c>
      <c r="AF404" s="25" t="s">
        <v>1142</v>
      </c>
      <c r="AG404" s="25" t="s">
        <v>1142</v>
      </c>
    </row>
    <row r="405" spans="1:33" ht="16.5" customHeight="1" x14ac:dyDescent="0.2">
      <c r="A405" s="22" t="s">
        <v>1768</v>
      </c>
      <c r="B405" s="18" t="s">
        <v>63</v>
      </c>
      <c r="C405" s="18" t="s">
        <v>23</v>
      </c>
      <c r="D405" s="18" t="s">
        <v>64</v>
      </c>
      <c r="E405" s="17" t="s">
        <v>65</v>
      </c>
      <c r="F405" s="17">
        <v>2023</v>
      </c>
      <c r="G405" s="17" t="s">
        <v>66</v>
      </c>
      <c r="H405" s="35" t="s">
        <v>27</v>
      </c>
      <c r="I405" s="17" t="s">
        <v>102</v>
      </c>
      <c r="J405" s="23" t="s">
        <v>103</v>
      </c>
      <c r="K405" s="23" t="s">
        <v>104</v>
      </c>
      <c r="L405" s="25"/>
      <c r="M405" s="27"/>
      <c r="N405" s="27"/>
      <c r="O405" s="27"/>
      <c r="P405" s="18" t="s">
        <v>1779</v>
      </c>
      <c r="Q405" s="18" t="s">
        <v>1778</v>
      </c>
      <c r="R405" s="18"/>
      <c r="S405" s="16"/>
      <c r="T405" s="18"/>
      <c r="U405" s="18" t="s">
        <v>36</v>
      </c>
      <c r="V405" s="18" t="s">
        <v>37</v>
      </c>
      <c r="W405" s="35" t="s">
        <v>56</v>
      </c>
      <c r="X405" s="18" t="s">
        <v>57</v>
      </c>
      <c r="Y405" s="35" t="s">
        <v>40</v>
      </c>
      <c r="Z405" s="30">
        <v>0</v>
      </c>
      <c r="AA405" s="28">
        <v>0</v>
      </c>
      <c r="AB405" s="29">
        <v>338000000</v>
      </c>
      <c r="AC405" s="28">
        <v>0</v>
      </c>
      <c r="AD405" s="23" t="s">
        <v>41</v>
      </c>
      <c r="AE405" s="23" t="s">
        <v>106</v>
      </c>
      <c r="AF405" s="25" t="s">
        <v>1142</v>
      </c>
      <c r="AG405" s="25" t="s">
        <v>1142</v>
      </c>
    </row>
    <row r="406" spans="1:33" ht="16.5" customHeight="1" x14ac:dyDescent="0.2">
      <c r="A406" s="22" t="s">
        <v>1768</v>
      </c>
      <c r="B406" s="18" t="s">
        <v>63</v>
      </c>
      <c r="C406" s="18" t="s">
        <v>23</v>
      </c>
      <c r="D406" s="18" t="s">
        <v>64</v>
      </c>
      <c r="E406" s="17" t="s">
        <v>65</v>
      </c>
      <c r="F406" s="17">
        <v>2023</v>
      </c>
      <c r="G406" s="17" t="s">
        <v>66</v>
      </c>
      <c r="H406" s="35" t="s">
        <v>27</v>
      </c>
      <c r="I406" s="17" t="s">
        <v>118</v>
      </c>
      <c r="J406" s="23" t="s">
        <v>119</v>
      </c>
      <c r="K406" s="23" t="s">
        <v>120</v>
      </c>
      <c r="L406" s="25"/>
      <c r="M406" s="27"/>
      <c r="N406" s="27"/>
      <c r="O406" s="27"/>
      <c r="P406" s="18" t="s">
        <v>1780</v>
      </c>
      <c r="Q406" s="18" t="s">
        <v>1778</v>
      </c>
      <c r="R406" s="18"/>
      <c r="S406" s="16"/>
      <c r="T406" s="18"/>
      <c r="U406" s="18" t="s">
        <v>36</v>
      </c>
      <c r="V406" s="18" t="s">
        <v>37</v>
      </c>
      <c r="W406" s="35" t="s">
        <v>56</v>
      </c>
      <c r="X406" s="18" t="s">
        <v>57</v>
      </c>
      <c r="Y406" s="35" t="s">
        <v>40</v>
      </c>
      <c r="Z406" s="30">
        <v>0</v>
      </c>
      <c r="AA406" s="28">
        <v>0</v>
      </c>
      <c r="AB406" s="29">
        <v>200000000</v>
      </c>
      <c r="AC406" s="28">
        <v>0</v>
      </c>
      <c r="AD406" s="23" t="s">
        <v>41</v>
      </c>
      <c r="AE406" s="23" t="s">
        <v>122</v>
      </c>
      <c r="AF406" s="25" t="s">
        <v>1142</v>
      </c>
      <c r="AG406" s="25" t="s">
        <v>1142</v>
      </c>
    </row>
    <row r="407" spans="1:33" ht="16.5" customHeight="1" x14ac:dyDescent="0.2">
      <c r="A407" s="22" t="s">
        <v>1768</v>
      </c>
      <c r="B407" s="18" t="s">
        <v>63</v>
      </c>
      <c r="C407" s="18" t="s">
        <v>23</v>
      </c>
      <c r="D407" s="18" t="s">
        <v>64</v>
      </c>
      <c r="E407" s="17" t="s">
        <v>65</v>
      </c>
      <c r="F407" s="17">
        <v>2023</v>
      </c>
      <c r="G407" s="17" t="s">
        <v>66</v>
      </c>
      <c r="H407" s="35" t="s">
        <v>27</v>
      </c>
      <c r="I407" s="17" t="s">
        <v>108</v>
      </c>
      <c r="J407" s="23" t="s">
        <v>109</v>
      </c>
      <c r="K407" s="23" t="s">
        <v>110</v>
      </c>
      <c r="L407" s="25"/>
      <c r="M407" s="27"/>
      <c r="N407" s="27"/>
      <c r="O407" s="27"/>
      <c r="P407" s="18" t="s">
        <v>1781</v>
      </c>
      <c r="Q407" s="18" t="s">
        <v>1782</v>
      </c>
      <c r="R407" s="18"/>
      <c r="S407" s="16"/>
      <c r="T407" s="18"/>
      <c r="U407" s="18" t="s">
        <v>36</v>
      </c>
      <c r="V407" s="18" t="s">
        <v>37</v>
      </c>
      <c r="W407" s="18" t="s">
        <v>114</v>
      </c>
      <c r="X407" s="18" t="s">
        <v>115</v>
      </c>
      <c r="Y407" s="35" t="s">
        <v>40</v>
      </c>
      <c r="Z407" s="30">
        <v>0</v>
      </c>
      <c r="AA407" s="28">
        <v>615585870</v>
      </c>
      <c r="AB407" s="29">
        <v>328279230</v>
      </c>
      <c r="AC407" s="28">
        <v>173139424</v>
      </c>
      <c r="AD407" s="23" t="s">
        <v>41</v>
      </c>
      <c r="AE407" s="23" t="s">
        <v>58</v>
      </c>
      <c r="AF407" s="25" t="s">
        <v>1142</v>
      </c>
      <c r="AG407" s="25" t="s">
        <v>1142</v>
      </c>
    </row>
    <row r="408" spans="1:33" ht="16.5" customHeight="1" x14ac:dyDescent="0.2">
      <c r="A408" s="22" t="s">
        <v>1768</v>
      </c>
      <c r="B408" s="18" t="s">
        <v>63</v>
      </c>
      <c r="C408" s="18" t="s">
        <v>23</v>
      </c>
      <c r="D408" s="18" t="s">
        <v>64</v>
      </c>
      <c r="E408" s="17" t="s">
        <v>65</v>
      </c>
      <c r="F408" s="17">
        <v>2023</v>
      </c>
      <c r="G408" s="17" t="s">
        <v>66</v>
      </c>
      <c r="H408" s="35" t="s">
        <v>27</v>
      </c>
      <c r="I408" s="17" t="s">
        <v>108</v>
      </c>
      <c r="J408" s="23" t="s">
        <v>109</v>
      </c>
      <c r="K408" s="23" t="s">
        <v>110</v>
      </c>
      <c r="L408" s="25"/>
      <c r="M408" s="27"/>
      <c r="N408" s="27"/>
      <c r="O408" s="27"/>
      <c r="P408" s="18" t="s">
        <v>1783</v>
      </c>
      <c r="Q408" s="18" t="s">
        <v>1782</v>
      </c>
      <c r="R408" s="18"/>
      <c r="S408" s="16"/>
      <c r="T408" s="18"/>
      <c r="U408" s="18" t="s">
        <v>36</v>
      </c>
      <c r="V408" s="18" t="s">
        <v>37</v>
      </c>
      <c r="W408" s="18" t="s">
        <v>114</v>
      </c>
      <c r="X408" s="18" t="s">
        <v>115</v>
      </c>
      <c r="Y408" s="35" t="s">
        <v>40</v>
      </c>
      <c r="Z408" s="30">
        <v>0</v>
      </c>
      <c r="AA408" s="28">
        <v>0</v>
      </c>
      <c r="AB408" s="29">
        <v>79192800</v>
      </c>
      <c r="AC408" s="28">
        <v>42529467</v>
      </c>
      <c r="AD408" s="23" t="s">
        <v>41</v>
      </c>
      <c r="AE408" s="23" t="s">
        <v>58</v>
      </c>
      <c r="AF408" s="25" t="s">
        <v>1142</v>
      </c>
      <c r="AG408" s="25" t="s">
        <v>1142</v>
      </c>
    </row>
    <row r="409" spans="1:33" ht="16.5" customHeight="1" x14ac:dyDescent="0.2">
      <c r="A409" s="22" t="s">
        <v>1768</v>
      </c>
      <c r="B409" s="18" t="s">
        <v>323</v>
      </c>
      <c r="C409" s="18" t="s">
        <v>23</v>
      </c>
      <c r="D409" s="18" t="s">
        <v>324</v>
      </c>
      <c r="E409" s="17" t="s">
        <v>325</v>
      </c>
      <c r="F409" s="17">
        <v>2023</v>
      </c>
      <c r="G409" s="17" t="s">
        <v>326</v>
      </c>
      <c r="H409" s="35" t="s">
        <v>27</v>
      </c>
      <c r="I409" s="17" t="s">
        <v>327</v>
      </c>
      <c r="J409" s="23" t="s">
        <v>328</v>
      </c>
      <c r="K409" s="23" t="s">
        <v>329</v>
      </c>
      <c r="L409" s="25"/>
      <c r="M409" s="27"/>
      <c r="N409" s="27"/>
      <c r="O409" s="27"/>
      <c r="P409" s="18" t="s">
        <v>1784</v>
      </c>
      <c r="Q409" s="18" t="s">
        <v>1785</v>
      </c>
      <c r="R409" s="18"/>
      <c r="S409" s="16"/>
      <c r="T409" s="18"/>
      <c r="U409" s="18" t="s">
        <v>36</v>
      </c>
      <c r="V409" s="18" t="s">
        <v>37</v>
      </c>
      <c r="W409" s="35" t="s">
        <v>331</v>
      </c>
      <c r="X409" s="18" t="s">
        <v>332</v>
      </c>
      <c r="Y409" s="35" t="s">
        <v>40</v>
      </c>
      <c r="Z409" s="30">
        <v>0</v>
      </c>
      <c r="AA409" s="28">
        <v>0</v>
      </c>
      <c r="AB409" s="29">
        <v>26695206578</v>
      </c>
      <c r="AC409" s="28">
        <v>3830436820</v>
      </c>
      <c r="AD409" s="23" t="s">
        <v>71</v>
      </c>
      <c r="AE409" s="23" t="s">
        <v>333</v>
      </c>
      <c r="AF409" s="25" t="s">
        <v>1142</v>
      </c>
      <c r="AG409" s="25" t="s">
        <v>1142</v>
      </c>
    </row>
    <row r="410" spans="1:33" ht="16.5" customHeight="1" x14ac:dyDescent="0.2">
      <c r="A410" s="22" t="s">
        <v>1768</v>
      </c>
      <c r="B410" s="18" t="s">
        <v>323</v>
      </c>
      <c r="C410" s="18" t="s">
        <v>23</v>
      </c>
      <c r="D410" s="18" t="s">
        <v>324</v>
      </c>
      <c r="E410" s="17" t="s">
        <v>325</v>
      </c>
      <c r="F410" s="17">
        <v>2023</v>
      </c>
      <c r="G410" s="17" t="s">
        <v>326</v>
      </c>
      <c r="H410" s="35" t="s">
        <v>27</v>
      </c>
      <c r="I410" s="17" t="s">
        <v>327</v>
      </c>
      <c r="J410" s="23" t="s">
        <v>328</v>
      </c>
      <c r="K410" s="23" t="s">
        <v>329</v>
      </c>
      <c r="L410" s="25"/>
      <c r="M410" s="27"/>
      <c r="N410" s="27"/>
      <c r="O410" s="27"/>
      <c r="P410" s="18" t="s">
        <v>1786</v>
      </c>
      <c r="Q410" s="18" t="s">
        <v>1785</v>
      </c>
      <c r="R410" s="18"/>
      <c r="S410" s="16"/>
      <c r="T410" s="18"/>
      <c r="U410" s="18" t="s">
        <v>36</v>
      </c>
      <c r="V410" s="18" t="s">
        <v>37</v>
      </c>
      <c r="W410" s="35" t="s">
        <v>331</v>
      </c>
      <c r="X410" s="18" t="s">
        <v>332</v>
      </c>
      <c r="Y410" s="35" t="s">
        <v>40</v>
      </c>
      <c r="Z410" s="30">
        <v>0</v>
      </c>
      <c r="AA410" s="28">
        <v>5218588000</v>
      </c>
      <c r="AB410" s="29">
        <v>7481013889</v>
      </c>
      <c r="AC410" s="28">
        <v>4604511208</v>
      </c>
      <c r="AD410" s="23" t="s">
        <v>71</v>
      </c>
      <c r="AE410" s="23" t="s">
        <v>333</v>
      </c>
      <c r="AF410" s="25" t="s">
        <v>1142</v>
      </c>
      <c r="AG410" s="25" t="s">
        <v>1142</v>
      </c>
    </row>
    <row r="411" spans="1:33" ht="16.5" customHeight="1" x14ac:dyDescent="0.2">
      <c r="A411" s="22" t="s">
        <v>1768</v>
      </c>
      <c r="B411" s="18" t="s">
        <v>323</v>
      </c>
      <c r="C411" s="18" t="s">
        <v>23</v>
      </c>
      <c r="D411" s="18" t="s">
        <v>324</v>
      </c>
      <c r="E411" s="17" t="s">
        <v>325</v>
      </c>
      <c r="F411" s="17">
        <v>2023</v>
      </c>
      <c r="G411" s="17" t="s">
        <v>326</v>
      </c>
      <c r="H411" s="35" t="s">
        <v>27</v>
      </c>
      <c r="I411" s="17" t="s">
        <v>340</v>
      </c>
      <c r="J411" s="23" t="s">
        <v>341</v>
      </c>
      <c r="K411" s="23" t="s">
        <v>342</v>
      </c>
      <c r="L411" s="25"/>
      <c r="M411" s="27"/>
      <c r="N411" s="27"/>
      <c r="O411" s="27"/>
      <c r="P411" s="18" t="s">
        <v>1787</v>
      </c>
      <c r="Q411" s="18" t="s">
        <v>1788</v>
      </c>
      <c r="R411" s="18"/>
      <c r="S411" s="16"/>
      <c r="T411" s="18"/>
      <c r="U411" s="18" t="s">
        <v>36</v>
      </c>
      <c r="V411" s="18" t="s">
        <v>37</v>
      </c>
      <c r="W411" s="35" t="s">
        <v>331</v>
      </c>
      <c r="X411" s="18" t="s">
        <v>344</v>
      </c>
      <c r="Y411" s="35" t="s">
        <v>40</v>
      </c>
      <c r="Z411" s="30">
        <v>0</v>
      </c>
      <c r="AA411" s="28">
        <v>0</v>
      </c>
      <c r="AB411" s="29">
        <v>9564894394</v>
      </c>
      <c r="AC411" s="28">
        <v>879679312</v>
      </c>
      <c r="AD411" s="23" t="s">
        <v>71</v>
      </c>
      <c r="AE411" s="23" t="s">
        <v>333</v>
      </c>
      <c r="AF411" s="25" t="s">
        <v>1142</v>
      </c>
      <c r="AG411" s="25" t="s">
        <v>1142</v>
      </c>
    </row>
    <row r="412" spans="1:33" ht="16.5" customHeight="1" x14ac:dyDescent="0.2">
      <c r="A412" s="22" t="s">
        <v>1768</v>
      </c>
      <c r="B412" s="18" t="s">
        <v>323</v>
      </c>
      <c r="C412" s="18" t="s">
        <v>23</v>
      </c>
      <c r="D412" s="18" t="s">
        <v>324</v>
      </c>
      <c r="E412" s="17" t="s">
        <v>325</v>
      </c>
      <c r="F412" s="17">
        <v>2023</v>
      </c>
      <c r="G412" s="17" t="s">
        <v>326</v>
      </c>
      <c r="H412" s="35" t="s">
        <v>27</v>
      </c>
      <c r="I412" s="17" t="s">
        <v>340</v>
      </c>
      <c r="J412" s="23" t="s">
        <v>341</v>
      </c>
      <c r="K412" s="23" t="s">
        <v>342</v>
      </c>
      <c r="L412" s="25"/>
      <c r="M412" s="27"/>
      <c r="N412" s="27"/>
      <c r="O412" s="27"/>
      <c r="P412" s="18" t="s">
        <v>1789</v>
      </c>
      <c r="Q412" s="18" t="s">
        <v>1788</v>
      </c>
      <c r="R412" s="18"/>
      <c r="S412" s="16"/>
      <c r="T412" s="18"/>
      <c r="U412" s="18" t="s">
        <v>36</v>
      </c>
      <c r="V412" s="18" t="s">
        <v>37</v>
      </c>
      <c r="W412" s="35" t="s">
        <v>331</v>
      </c>
      <c r="X412" s="18" t="s">
        <v>344</v>
      </c>
      <c r="Y412" s="35" t="s">
        <v>40</v>
      </c>
      <c r="Z412" s="30">
        <v>0</v>
      </c>
      <c r="AA412" s="28">
        <v>10080712000</v>
      </c>
      <c r="AB412" s="29">
        <v>6295602263</v>
      </c>
      <c r="AC412" s="28">
        <v>1476500280</v>
      </c>
      <c r="AD412" s="23" t="s">
        <v>71</v>
      </c>
      <c r="AE412" s="23" t="s">
        <v>333</v>
      </c>
      <c r="AF412" s="25" t="s">
        <v>1142</v>
      </c>
      <c r="AG412" s="25" t="s">
        <v>1142</v>
      </c>
    </row>
    <row r="413" spans="1:33" ht="16.5" customHeight="1" x14ac:dyDescent="0.2">
      <c r="A413" s="22" t="s">
        <v>1768</v>
      </c>
      <c r="B413" s="18" t="s">
        <v>323</v>
      </c>
      <c r="C413" s="18" t="s">
        <v>23</v>
      </c>
      <c r="D413" s="18" t="s">
        <v>324</v>
      </c>
      <c r="E413" s="17" t="s">
        <v>325</v>
      </c>
      <c r="F413" s="17">
        <v>2023</v>
      </c>
      <c r="G413" s="17" t="s">
        <v>326</v>
      </c>
      <c r="H413" s="35" t="s">
        <v>27</v>
      </c>
      <c r="I413" s="17" t="s">
        <v>350</v>
      </c>
      <c r="J413" s="23" t="s">
        <v>351</v>
      </c>
      <c r="K413" s="23" t="s">
        <v>352</v>
      </c>
      <c r="L413" s="25"/>
      <c r="M413" s="27"/>
      <c r="N413" s="27"/>
      <c r="O413" s="27"/>
      <c r="P413" s="18" t="s">
        <v>1790</v>
      </c>
      <c r="Q413" s="18" t="s">
        <v>1791</v>
      </c>
      <c r="R413" s="18"/>
      <c r="S413" s="16"/>
      <c r="T413" s="18"/>
      <c r="U413" s="18" t="s">
        <v>36</v>
      </c>
      <c r="V413" s="18" t="s">
        <v>37</v>
      </c>
      <c r="W413" s="35" t="s">
        <v>331</v>
      </c>
      <c r="X413" s="18" t="s">
        <v>344</v>
      </c>
      <c r="Y413" s="35" t="s">
        <v>40</v>
      </c>
      <c r="Z413" s="30">
        <v>0</v>
      </c>
      <c r="AA413" s="28">
        <v>0</v>
      </c>
      <c r="AB413" s="29">
        <v>200000000</v>
      </c>
      <c r="AC413" s="28">
        <v>0</v>
      </c>
      <c r="AD413" s="23" t="s">
        <v>71</v>
      </c>
      <c r="AE413" s="23" t="s">
        <v>354</v>
      </c>
      <c r="AF413" s="25" t="s">
        <v>1142</v>
      </c>
      <c r="AG413" s="25" t="s">
        <v>1142</v>
      </c>
    </row>
    <row r="414" spans="1:33" ht="16.5" customHeight="1" x14ac:dyDescent="0.2">
      <c r="A414" s="22" t="s">
        <v>1768</v>
      </c>
      <c r="B414" s="18" t="s">
        <v>323</v>
      </c>
      <c r="C414" s="18" t="s">
        <v>23</v>
      </c>
      <c r="D414" s="18" t="s">
        <v>324</v>
      </c>
      <c r="E414" s="17" t="s">
        <v>325</v>
      </c>
      <c r="F414" s="17">
        <v>2023</v>
      </c>
      <c r="G414" s="17" t="s">
        <v>326</v>
      </c>
      <c r="H414" s="35" t="s">
        <v>27</v>
      </c>
      <c r="I414" s="17" t="s">
        <v>350</v>
      </c>
      <c r="J414" s="23" t="s">
        <v>351</v>
      </c>
      <c r="K414" s="23" t="s">
        <v>352</v>
      </c>
      <c r="L414" s="25"/>
      <c r="M414" s="27"/>
      <c r="N414" s="27"/>
      <c r="O414" s="27"/>
      <c r="P414" s="18" t="s">
        <v>1792</v>
      </c>
      <c r="Q414" s="18" t="s">
        <v>1791</v>
      </c>
      <c r="R414" s="18"/>
      <c r="S414" s="16"/>
      <c r="T414" s="18"/>
      <c r="U414" s="18" t="s">
        <v>36</v>
      </c>
      <c r="V414" s="18" t="s">
        <v>37</v>
      </c>
      <c r="W414" s="35" t="s">
        <v>331</v>
      </c>
      <c r="X414" s="18" t="s">
        <v>344</v>
      </c>
      <c r="Y414" s="35" t="s">
        <v>40</v>
      </c>
      <c r="Z414" s="30">
        <v>0</v>
      </c>
      <c r="AA414" s="28">
        <v>4922012000</v>
      </c>
      <c r="AB414" s="29">
        <v>4157833331</v>
      </c>
      <c r="AC414" s="28">
        <v>825111534</v>
      </c>
      <c r="AD414" s="23" t="s">
        <v>71</v>
      </c>
      <c r="AE414" s="23" t="s">
        <v>354</v>
      </c>
      <c r="AF414" s="25" t="s">
        <v>1142</v>
      </c>
      <c r="AG414" s="25" t="s">
        <v>1142</v>
      </c>
    </row>
    <row r="415" spans="1:33" ht="16.5" customHeight="1" x14ac:dyDescent="0.2">
      <c r="A415" s="22" t="s">
        <v>1768</v>
      </c>
      <c r="B415" s="18" t="s">
        <v>323</v>
      </c>
      <c r="C415" s="18" t="s">
        <v>23</v>
      </c>
      <c r="D415" s="18" t="s">
        <v>324</v>
      </c>
      <c r="E415" s="17" t="s">
        <v>325</v>
      </c>
      <c r="F415" s="17">
        <v>2023</v>
      </c>
      <c r="G415" s="17" t="s">
        <v>326</v>
      </c>
      <c r="H415" s="35" t="s">
        <v>27</v>
      </c>
      <c r="I415" s="17" t="s">
        <v>356</v>
      </c>
      <c r="J415" s="23" t="s">
        <v>357</v>
      </c>
      <c r="K415" s="23" t="s">
        <v>358</v>
      </c>
      <c r="L415" s="25"/>
      <c r="M415" s="27"/>
      <c r="N415" s="27"/>
      <c r="O415" s="27"/>
      <c r="P415" s="18" t="s">
        <v>1793</v>
      </c>
      <c r="Q415" s="18" t="s">
        <v>1788</v>
      </c>
      <c r="R415" s="18"/>
      <c r="S415" s="16"/>
      <c r="T415" s="18"/>
      <c r="U415" s="18" t="s">
        <v>36</v>
      </c>
      <c r="V415" s="18" t="s">
        <v>37</v>
      </c>
      <c r="W415" s="35" t="s">
        <v>331</v>
      </c>
      <c r="X415" s="18" t="s">
        <v>344</v>
      </c>
      <c r="Y415" s="35" t="s">
        <v>40</v>
      </c>
      <c r="Z415" s="30">
        <v>0</v>
      </c>
      <c r="AA415" s="28">
        <v>6699925000</v>
      </c>
      <c r="AB415" s="29">
        <v>3872121683</v>
      </c>
      <c r="AC415" s="28">
        <v>595376349</v>
      </c>
      <c r="AD415" s="23" t="s">
        <v>71</v>
      </c>
      <c r="AE415" s="23" t="s">
        <v>360</v>
      </c>
      <c r="AF415" s="25" t="s">
        <v>1142</v>
      </c>
      <c r="AG415" s="25" t="s">
        <v>1142</v>
      </c>
    </row>
    <row r="416" spans="1:33" ht="16.5" customHeight="1" x14ac:dyDescent="0.2">
      <c r="A416" s="22" t="s">
        <v>1768</v>
      </c>
      <c r="B416" s="18" t="s">
        <v>323</v>
      </c>
      <c r="C416" s="18" t="s">
        <v>23</v>
      </c>
      <c r="D416" s="18" t="s">
        <v>324</v>
      </c>
      <c r="E416" s="17" t="s">
        <v>325</v>
      </c>
      <c r="F416" s="17">
        <v>2023</v>
      </c>
      <c r="G416" s="17" t="s">
        <v>326</v>
      </c>
      <c r="H416" s="35" t="s">
        <v>27</v>
      </c>
      <c r="I416" s="17" t="s">
        <v>362</v>
      </c>
      <c r="J416" s="23" t="s">
        <v>363</v>
      </c>
      <c r="K416" s="23" t="s">
        <v>364</v>
      </c>
      <c r="L416" s="25"/>
      <c r="M416" s="27"/>
      <c r="N416" s="27"/>
      <c r="O416" s="27"/>
      <c r="P416" s="18" t="s">
        <v>1794</v>
      </c>
      <c r="Q416" s="18" t="s">
        <v>1795</v>
      </c>
      <c r="R416" s="18"/>
      <c r="S416" s="16"/>
      <c r="T416" s="18"/>
      <c r="U416" s="18" t="s">
        <v>36</v>
      </c>
      <c r="V416" s="18" t="s">
        <v>37</v>
      </c>
      <c r="W416" s="35" t="s">
        <v>331</v>
      </c>
      <c r="X416" s="18" t="s">
        <v>344</v>
      </c>
      <c r="Y416" s="35" t="s">
        <v>40</v>
      </c>
      <c r="Z416" s="30">
        <v>0</v>
      </c>
      <c r="AA416" s="28">
        <v>3910450000</v>
      </c>
      <c r="AB416" s="29">
        <v>3504484250</v>
      </c>
      <c r="AC416" s="28">
        <v>604940677</v>
      </c>
      <c r="AD416" s="23" t="s">
        <v>71</v>
      </c>
      <c r="AE416" s="23" t="s">
        <v>360</v>
      </c>
      <c r="AF416" s="25" t="s">
        <v>1142</v>
      </c>
      <c r="AG416" s="25" t="s">
        <v>1142</v>
      </c>
    </row>
    <row r="417" spans="1:33" ht="16.5" customHeight="1" x14ac:dyDescent="0.2">
      <c r="A417" s="22" t="s">
        <v>1768</v>
      </c>
      <c r="B417" s="18" t="s">
        <v>323</v>
      </c>
      <c r="C417" s="18" t="s">
        <v>23</v>
      </c>
      <c r="D417" s="18" t="s">
        <v>324</v>
      </c>
      <c r="E417" s="17" t="s">
        <v>325</v>
      </c>
      <c r="F417" s="17">
        <v>2023</v>
      </c>
      <c r="G417" s="17" t="s">
        <v>326</v>
      </c>
      <c r="H417" s="35" t="s">
        <v>27</v>
      </c>
      <c r="I417" s="17" t="s">
        <v>368</v>
      </c>
      <c r="J417" s="23" t="s">
        <v>369</v>
      </c>
      <c r="K417" s="23" t="s">
        <v>370</v>
      </c>
      <c r="L417" s="25"/>
      <c r="M417" s="27"/>
      <c r="N417" s="27"/>
      <c r="O417" s="27"/>
      <c r="P417" s="18" t="s">
        <v>1796</v>
      </c>
      <c r="Q417" s="18" t="s">
        <v>1795</v>
      </c>
      <c r="R417" s="18"/>
      <c r="S417" s="16"/>
      <c r="T417" s="18"/>
      <c r="U417" s="18" t="s">
        <v>36</v>
      </c>
      <c r="V417" s="18" t="s">
        <v>37</v>
      </c>
      <c r="W417" s="35" t="s">
        <v>331</v>
      </c>
      <c r="X417" s="18" t="s">
        <v>344</v>
      </c>
      <c r="Y417" s="35" t="s">
        <v>40</v>
      </c>
      <c r="Z417" s="30">
        <v>0</v>
      </c>
      <c r="AA417" s="28">
        <v>0</v>
      </c>
      <c r="AB417" s="29">
        <v>300045300</v>
      </c>
      <c r="AC417" s="28">
        <v>0</v>
      </c>
      <c r="AD417" s="23" t="s">
        <v>71</v>
      </c>
      <c r="AE417" s="23" t="s">
        <v>360</v>
      </c>
      <c r="AF417" s="25" t="s">
        <v>1142</v>
      </c>
      <c r="AG417" s="25" t="s">
        <v>1142</v>
      </c>
    </row>
    <row r="418" spans="1:33" ht="16.5" customHeight="1" x14ac:dyDescent="0.2">
      <c r="A418" s="22" t="s">
        <v>1768</v>
      </c>
      <c r="B418" s="18" t="s">
        <v>323</v>
      </c>
      <c r="C418" s="18" t="s">
        <v>23</v>
      </c>
      <c r="D418" s="18" t="s">
        <v>324</v>
      </c>
      <c r="E418" s="17" t="s">
        <v>325</v>
      </c>
      <c r="F418" s="17">
        <v>2023</v>
      </c>
      <c r="G418" s="17" t="s">
        <v>326</v>
      </c>
      <c r="H418" s="35" t="s">
        <v>27</v>
      </c>
      <c r="I418" s="17" t="s">
        <v>368</v>
      </c>
      <c r="J418" s="23" t="s">
        <v>369</v>
      </c>
      <c r="K418" s="23" t="s">
        <v>370</v>
      </c>
      <c r="L418" s="25"/>
      <c r="M418" s="27"/>
      <c r="N418" s="27"/>
      <c r="O418" s="27"/>
      <c r="P418" s="18" t="s">
        <v>1797</v>
      </c>
      <c r="Q418" s="18" t="s">
        <v>1795</v>
      </c>
      <c r="R418" s="18"/>
      <c r="S418" s="16"/>
      <c r="T418" s="18"/>
      <c r="U418" s="18" t="s">
        <v>36</v>
      </c>
      <c r="V418" s="18" t="s">
        <v>37</v>
      </c>
      <c r="W418" s="35" t="s">
        <v>331</v>
      </c>
      <c r="X418" s="18" t="s">
        <v>344</v>
      </c>
      <c r="Y418" s="35" t="s">
        <v>40</v>
      </c>
      <c r="Z418" s="30">
        <v>0</v>
      </c>
      <c r="AA418" s="28">
        <v>0</v>
      </c>
      <c r="AB418" s="29">
        <v>2467086397</v>
      </c>
      <c r="AC418" s="28">
        <v>271759761</v>
      </c>
      <c r="AD418" s="23" t="s">
        <v>71</v>
      </c>
      <c r="AE418" s="23" t="s">
        <v>360</v>
      </c>
      <c r="AF418" s="25" t="s">
        <v>1142</v>
      </c>
      <c r="AG418" s="25" t="s">
        <v>1142</v>
      </c>
    </row>
    <row r="419" spans="1:33" ht="16.5" customHeight="1" x14ac:dyDescent="0.2">
      <c r="A419" s="22" t="s">
        <v>1768</v>
      </c>
      <c r="B419" s="18" t="s">
        <v>323</v>
      </c>
      <c r="C419" s="18" t="s">
        <v>23</v>
      </c>
      <c r="D419" s="18" t="s">
        <v>324</v>
      </c>
      <c r="E419" s="17" t="s">
        <v>325</v>
      </c>
      <c r="F419" s="17">
        <v>2023</v>
      </c>
      <c r="G419" s="17" t="s">
        <v>326</v>
      </c>
      <c r="H419" s="35" t="s">
        <v>27</v>
      </c>
      <c r="I419" s="17" t="s">
        <v>368</v>
      </c>
      <c r="J419" s="23" t="s">
        <v>369</v>
      </c>
      <c r="K419" s="23" t="s">
        <v>370</v>
      </c>
      <c r="L419" s="25"/>
      <c r="M419" s="27"/>
      <c r="N419" s="27"/>
      <c r="O419" s="27"/>
      <c r="P419" s="18" t="s">
        <v>1798</v>
      </c>
      <c r="Q419" s="18" t="s">
        <v>1795</v>
      </c>
      <c r="R419" s="18"/>
      <c r="S419" s="16"/>
      <c r="T419" s="18"/>
      <c r="U419" s="18" t="s">
        <v>36</v>
      </c>
      <c r="V419" s="18" t="s">
        <v>37</v>
      </c>
      <c r="W419" s="35" t="s">
        <v>331</v>
      </c>
      <c r="X419" s="18" t="s">
        <v>344</v>
      </c>
      <c r="Y419" s="35" t="s">
        <v>40</v>
      </c>
      <c r="Z419" s="30">
        <v>0</v>
      </c>
      <c r="AA419" s="28">
        <v>3910450000</v>
      </c>
      <c r="AB419" s="29">
        <v>3127555691</v>
      </c>
      <c r="AC419" s="28">
        <v>803691612</v>
      </c>
      <c r="AD419" s="23" t="s">
        <v>71</v>
      </c>
      <c r="AE419" s="23" t="s">
        <v>360</v>
      </c>
      <c r="AF419" s="25" t="s">
        <v>1142</v>
      </c>
      <c r="AG419" s="25" t="s">
        <v>1142</v>
      </c>
    </row>
    <row r="420" spans="1:33" ht="16.5" customHeight="1" x14ac:dyDescent="0.2">
      <c r="A420" s="22" t="s">
        <v>1768</v>
      </c>
      <c r="B420" s="18" t="s">
        <v>323</v>
      </c>
      <c r="C420" s="18" t="s">
        <v>23</v>
      </c>
      <c r="D420" s="18" t="s">
        <v>736</v>
      </c>
      <c r="E420" s="17" t="s">
        <v>737</v>
      </c>
      <c r="F420" s="17">
        <v>2023</v>
      </c>
      <c r="G420" s="17" t="s">
        <v>738</v>
      </c>
      <c r="H420" s="35" t="s">
        <v>27</v>
      </c>
      <c r="I420" s="17" t="s">
        <v>739</v>
      </c>
      <c r="J420" s="23" t="s">
        <v>740</v>
      </c>
      <c r="K420" s="23" t="s">
        <v>741</v>
      </c>
      <c r="L420" s="25"/>
      <c r="M420" s="27"/>
      <c r="N420" s="27"/>
      <c r="O420" s="27"/>
      <c r="P420" s="18" t="s">
        <v>1799</v>
      </c>
      <c r="Q420" s="18" t="s">
        <v>1800</v>
      </c>
      <c r="R420" s="18"/>
      <c r="S420" s="16"/>
      <c r="T420" s="18"/>
      <c r="U420" s="18" t="s">
        <v>36</v>
      </c>
      <c r="V420" s="18" t="s">
        <v>37</v>
      </c>
      <c r="W420" s="35" t="s">
        <v>331</v>
      </c>
      <c r="X420" s="18" t="s">
        <v>344</v>
      </c>
      <c r="Y420" s="35" t="s">
        <v>40</v>
      </c>
      <c r="Z420" s="30">
        <v>0</v>
      </c>
      <c r="AA420" s="28">
        <v>0</v>
      </c>
      <c r="AB420" s="29">
        <v>32400000</v>
      </c>
      <c r="AC420" s="28">
        <v>11880000</v>
      </c>
      <c r="AD420" s="23" t="s">
        <v>71</v>
      </c>
      <c r="AE420" s="23" t="s">
        <v>333</v>
      </c>
      <c r="AF420" s="25" t="s">
        <v>1142</v>
      </c>
      <c r="AG420" s="25" t="s">
        <v>1142</v>
      </c>
    </row>
    <row r="421" spans="1:33" ht="16.5" customHeight="1" x14ac:dyDescent="0.2">
      <c r="A421" s="22" t="s">
        <v>1768</v>
      </c>
      <c r="B421" s="18" t="s">
        <v>323</v>
      </c>
      <c r="C421" s="18" t="s">
        <v>23</v>
      </c>
      <c r="D421" s="18" t="s">
        <v>736</v>
      </c>
      <c r="E421" s="17" t="s">
        <v>737</v>
      </c>
      <c r="F421" s="17">
        <v>2023</v>
      </c>
      <c r="G421" s="17" t="s">
        <v>738</v>
      </c>
      <c r="H421" s="35" t="s">
        <v>27</v>
      </c>
      <c r="I421" s="17" t="s">
        <v>739</v>
      </c>
      <c r="J421" s="23" t="s">
        <v>740</v>
      </c>
      <c r="K421" s="23" t="s">
        <v>741</v>
      </c>
      <c r="L421" s="25"/>
      <c r="M421" s="27"/>
      <c r="N421" s="27"/>
      <c r="O421" s="27"/>
      <c r="P421" s="18" t="s">
        <v>1801</v>
      </c>
      <c r="Q421" s="18" t="s">
        <v>1802</v>
      </c>
      <c r="R421" s="18"/>
      <c r="S421" s="16"/>
      <c r="T421" s="18"/>
      <c r="U421" s="18" t="s">
        <v>36</v>
      </c>
      <c r="V421" s="18" t="s">
        <v>37</v>
      </c>
      <c r="W421" s="35" t="s">
        <v>331</v>
      </c>
      <c r="X421" s="18" t="s">
        <v>344</v>
      </c>
      <c r="Y421" s="35" t="s">
        <v>40</v>
      </c>
      <c r="Z421" s="30">
        <v>0</v>
      </c>
      <c r="AA421" s="28">
        <v>0</v>
      </c>
      <c r="AB421" s="29">
        <v>136980000</v>
      </c>
      <c r="AC421" s="28">
        <v>54581334</v>
      </c>
      <c r="AD421" s="23" t="s">
        <v>71</v>
      </c>
      <c r="AE421" s="23" t="s">
        <v>333</v>
      </c>
      <c r="AF421" s="25" t="s">
        <v>1142</v>
      </c>
      <c r="AG421" s="25" t="s">
        <v>1142</v>
      </c>
    </row>
    <row r="422" spans="1:33" ht="16.5" customHeight="1" x14ac:dyDescent="0.2">
      <c r="A422" s="22" t="s">
        <v>1768</v>
      </c>
      <c r="B422" s="18" t="s">
        <v>323</v>
      </c>
      <c r="C422" s="18" t="s">
        <v>23</v>
      </c>
      <c r="D422" s="18" t="s">
        <v>983</v>
      </c>
      <c r="E422" s="17" t="s">
        <v>984</v>
      </c>
      <c r="F422" s="17">
        <v>2023</v>
      </c>
      <c r="G422" s="17" t="s">
        <v>985</v>
      </c>
      <c r="H422" s="35" t="s">
        <v>27</v>
      </c>
      <c r="I422" s="17" t="s">
        <v>986</v>
      </c>
      <c r="J422" s="23" t="s">
        <v>987</v>
      </c>
      <c r="K422" s="23" t="s">
        <v>988</v>
      </c>
      <c r="L422" s="25"/>
      <c r="M422" s="27"/>
      <c r="N422" s="27"/>
      <c r="O422" s="27"/>
      <c r="P422" s="18" t="s">
        <v>1803</v>
      </c>
      <c r="Q422" s="18" t="s">
        <v>1804</v>
      </c>
      <c r="R422" s="18"/>
      <c r="S422" s="16"/>
      <c r="T422" s="18"/>
      <c r="U422" s="18" t="s">
        <v>36</v>
      </c>
      <c r="V422" s="18" t="s">
        <v>37</v>
      </c>
      <c r="W422" s="35" t="s">
        <v>38</v>
      </c>
      <c r="X422" s="18" t="s">
        <v>39</v>
      </c>
      <c r="Y422" s="35" t="s">
        <v>40</v>
      </c>
      <c r="Z422" s="30">
        <v>0</v>
      </c>
      <c r="AA422" s="28">
        <v>0</v>
      </c>
      <c r="AB422" s="29">
        <v>67000000</v>
      </c>
      <c r="AC422" s="28">
        <v>46150000</v>
      </c>
      <c r="AD422" s="23" t="s">
        <v>71</v>
      </c>
      <c r="AE422" s="23" t="s">
        <v>991</v>
      </c>
      <c r="AF422" s="25" t="s">
        <v>1142</v>
      </c>
      <c r="AG422" s="25" t="s">
        <v>1142</v>
      </c>
    </row>
    <row r="423" spans="1:33" ht="16.5" customHeight="1" x14ac:dyDescent="0.2">
      <c r="A423" s="22" t="s">
        <v>1768</v>
      </c>
      <c r="B423" s="18" t="s">
        <v>323</v>
      </c>
      <c r="C423" s="18" t="s">
        <v>23</v>
      </c>
      <c r="D423" s="18" t="s">
        <v>983</v>
      </c>
      <c r="E423" s="17" t="s">
        <v>984</v>
      </c>
      <c r="F423" s="17">
        <v>2023</v>
      </c>
      <c r="G423" s="17" t="s">
        <v>985</v>
      </c>
      <c r="H423" s="35" t="s">
        <v>27</v>
      </c>
      <c r="I423" s="17" t="s">
        <v>986</v>
      </c>
      <c r="J423" s="23" t="s">
        <v>987</v>
      </c>
      <c r="K423" s="23" t="s">
        <v>988</v>
      </c>
      <c r="L423" s="25"/>
      <c r="M423" s="27"/>
      <c r="N423" s="27"/>
      <c r="O423" s="27"/>
      <c r="P423" s="18" t="s">
        <v>1805</v>
      </c>
      <c r="Q423" s="18" t="s">
        <v>1804</v>
      </c>
      <c r="R423" s="18"/>
      <c r="S423" s="16"/>
      <c r="T423" s="18"/>
      <c r="U423" s="18" t="s">
        <v>36</v>
      </c>
      <c r="V423" s="18" t="s">
        <v>37</v>
      </c>
      <c r="W423" s="35" t="s">
        <v>331</v>
      </c>
      <c r="X423" s="18" t="s">
        <v>332</v>
      </c>
      <c r="Y423" s="35" t="s">
        <v>40</v>
      </c>
      <c r="Z423" s="30">
        <v>0</v>
      </c>
      <c r="AA423" s="28">
        <v>0</v>
      </c>
      <c r="AB423" s="29">
        <v>30600000</v>
      </c>
      <c r="AC423" s="28">
        <v>20003334</v>
      </c>
      <c r="AD423" s="23" t="s">
        <v>71</v>
      </c>
      <c r="AE423" s="23" t="s">
        <v>991</v>
      </c>
      <c r="AF423" s="25" t="s">
        <v>1142</v>
      </c>
      <c r="AG423" s="25" t="s">
        <v>1142</v>
      </c>
    </row>
    <row r="424" spans="1:33" ht="16.5" customHeight="1" x14ac:dyDescent="0.2">
      <c r="A424" s="22" t="s">
        <v>1768</v>
      </c>
      <c r="B424" s="18" t="s">
        <v>124</v>
      </c>
      <c r="C424" s="18" t="s">
        <v>23</v>
      </c>
      <c r="D424" s="18" t="s">
        <v>125</v>
      </c>
      <c r="E424" s="17" t="s">
        <v>126</v>
      </c>
      <c r="F424" s="17">
        <v>2023</v>
      </c>
      <c r="G424" s="17" t="s">
        <v>127</v>
      </c>
      <c r="H424" s="35" t="s">
        <v>27</v>
      </c>
      <c r="I424" s="17" t="s">
        <v>128</v>
      </c>
      <c r="J424" s="23" t="s">
        <v>129</v>
      </c>
      <c r="K424" s="23" t="s">
        <v>130</v>
      </c>
      <c r="L424" s="25"/>
      <c r="M424" s="27"/>
      <c r="N424" s="27"/>
      <c r="O424" s="27"/>
      <c r="P424" s="18" t="s">
        <v>1806</v>
      </c>
      <c r="Q424" s="18" t="s">
        <v>1807</v>
      </c>
      <c r="R424" s="18"/>
      <c r="S424" s="16"/>
      <c r="T424" s="18"/>
      <c r="U424" s="18" t="s">
        <v>36</v>
      </c>
      <c r="V424" s="18" t="s">
        <v>135</v>
      </c>
      <c r="W424" s="35" t="s">
        <v>136</v>
      </c>
      <c r="X424" s="18" t="s">
        <v>137</v>
      </c>
      <c r="Y424" s="35" t="s">
        <v>1808</v>
      </c>
      <c r="Z424" s="30">
        <v>0</v>
      </c>
      <c r="AA424" s="28">
        <v>0</v>
      </c>
      <c r="AB424" s="29">
        <v>206124000</v>
      </c>
      <c r="AC424" s="28">
        <v>64375000</v>
      </c>
      <c r="AD424" s="23" t="s">
        <v>71</v>
      </c>
      <c r="AE424" s="23" t="s">
        <v>139</v>
      </c>
      <c r="AF424" s="25" t="s">
        <v>1142</v>
      </c>
      <c r="AG424" s="25" t="s">
        <v>1142</v>
      </c>
    </row>
    <row r="425" spans="1:33" ht="16.5" customHeight="1" x14ac:dyDescent="0.2">
      <c r="A425" s="22" t="s">
        <v>1768</v>
      </c>
      <c r="B425" s="18" t="s">
        <v>124</v>
      </c>
      <c r="C425" s="18" t="s">
        <v>23</v>
      </c>
      <c r="D425" s="18" t="s">
        <v>125</v>
      </c>
      <c r="E425" s="17" t="s">
        <v>126</v>
      </c>
      <c r="F425" s="17">
        <v>2023</v>
      </c>
      <c r="G425" s="17" t="s">
        <v>127</v>
      </c>
      <c r="H425" s="35" t="s">
        <v>27</v>
      </c>
      <c r="I425" s="17" t="s">
        <v>128</v>
      </c>
      <c r="J425" s="23" t="s">
        <v>129</v>
      </c>
      <c r="K425" s="23" t="s">
        <v>130</v>
      </c>
      <c r="L425" s="25"/>
      <c r="M425" s="27"/>
      <c r="N425" s="27"/>
      <c r="O425" s="27"/>
      <c r="P425" s="18" t="s">
        <v>1809</v>
      </c>
      <c r="Q425" s="18" t="s">
        <v>1807</v>
      </c>
      <c r="R425" s="18"/>
      <c r="S425" s="16"/>
      <c r="T425" s="18"/>
      <c r="U425" s="18" t="s">
        <v>36</v>
      </c>
      <c r="V425" s="18" t="s">
        <v>135</v>
      </c>
      <c r="W425" s="35" t="s">
        <v>136</v>
      </c>
      <c r="X425" s="18" t="s">
        <v>137</v>
      </c>
      <c r="Y425" s="35" t="s">
        <v>1808</v>
      </c>
      <c r="Z425" s="30">
        <v>0</v>
      </c>
      <c r="AA425" s="28">
        <v>0</v>
      </c>
      <c r="AB425" s="29">
        <v>492830000</v>
      </c>
      <c r="AC425" s="28">
        <v>144260000</v>
      </c>
      <c r="AD425" s="23" t="s">
        <v>71</v>
      </c>
      <c r="AE425" s="23" t="s">
        <v>139</v>
      </c>
      <c r="AF425" s="25" t="s">
        <v>1142</v>
      </c>
      <c r="AG425" s="25" t="s">
        <v>1142</v>
      </c>
    </row>
    <row r="426" spans="1:33" ht="16.5" customHeight="1" x14ac:dyDescent="0.2">
      <c r="A426" s="22" t="s">
        <v>1768</v>
      </c>
      <c r="B426" s="18" t="s">
        <v>124</v>
      </c>
      <c r="C426" s="18" t="s">
        <v>23</v>
      </c>
      <c r="D426" s="18" t="s">
        <v>125</v>
      </c>
      <c r="E426" s="17" t="s">
        <v>126</v>
      </c>
      <c r="F426" s="17">
        <v>2023</v>
      </c>
      <c r="G426" s="17" t="s">
        <v>127</v>
      </c>
      <c r="H426" s="35" t="s">
        <v>27</v>
      </c>
      <c r="I426" s="17" t="s">
        <v>128</v>
      </c>
      <c r="J426" s="23" t="s">
        <v>129</v>
      </c>
      <c r="K426" s="23" t="s">
        <v>130</v>
      </c>
      <c r="L426" s="25"/>
      <c r="M426" s="27"/>
      <c r="N426" s="27"/>
      <c r="O426" s="27"/>
      <c r="P426" s="18" t="s">
        <v>1810</v>
      </c>
      <c r="Q426" s="18" t="s">
        <v>1807</v>
      </c>
      <c r="R426" s="18"/>
      <c r="S426" s="16"/>
      <c r="T426" s="18"/>
      <c r="U426" s="18" t="s">
        <v>36</v>
      </c>
      <c r="V426" s="18" t="s">
        <v>135</v>
      </c>
      <c r="W426" s="35" t="s">
        <v>136</v>
      </c>
      <c r="X426" s="18" t="s">
        <v>137</v>
      </c>
      <c r="Y426" s="35" t="s">
        <v>1808</v>
      </c>
      <c r="Z426" s="30">
        <v>0</v>
      </c>
      <c r="AA426" s="28">
        <v>0</v>
      </c>
      <c r="AB426" s="29">
        <v>140900000</v>
      </c>
      <c r="AC426" s="28">
        <v>48135000</v>
      </c>
      <c r="AD426" s="23" t="s">
        <v>71</v>
      </c>
      <c r="AE426" s="23" t="s">
        <v>139</v>
      </c>
      <c r="AF426" s="25" t="s">
        <v>1142</v>
      </c>
      <c r="AG426" s="25" t="s">
        <v>1142</v>
      </c>
    </row>
    <row r="427" spans="1:33" ht="16.5" customHeight="1" x14ac:dyDescent="0.2">
      <c r="A427" s="22" t="s">
        <v>1768</v>
      </c>
      <c r="B427" s="18" t="s">
        <v>124</v>
      </c>
      <c r="C427" s="18" t="s">
        <v>23</v>
      </c>
      <c r="D427" s="18" t="s">
        <v>125</v>
      </c>
      <c r="E427" s="17" t="s">
        <v>126</v>
      </c>
      <c r="F427" s="17">
        <v>2023</v>
      </c>
      <c r="G427" s="17" t="s">
        <v>127</v>
      </c>
      <c r="H427" s="35" t="s">
        <v>27</v>
      </c>
      <c r="I427" s="17" t="s">
        <v>146</v>
      </c>
      <c r="J427" s="23" t="s">
        <v>147</v>
      </c>
      <c r="K427" s="23" t="s">
        <v>148</v>
      </c>
      <c r="L427" s="25"/>
      <c r="M427" s="27"/>
      <c r="N427" s="27"/>
      <c r="O427" s="27"/>
      <c r="P427" s="18" t="s">
        <v>1811</v>
      </c>
      <c r="Q427" s="18" t="s">
        <v>1812</v>
      </c>
      <c r="R427" s="18"/>
      <c r="S427" s="16"/>
      <c r="T427" s="18"/>
      <c r="U427" s="18" t="s">
        <v>36</v>
      </c>
      <c r="V427" s="18" t="s">
        <v>37</v>
      </c>
      <c r="W427" s="35" t="s">
        <v>38</v>
      </c>
      <c r="X427" s="18" t="s">
        <v>39</v>
      </c>
      <c r="Y427" s="35" t="s">
        <v>40</v>
      </c>
      <c r="Z427" s="30">
        <v>0</v>
      </c>
      <c r="AA427" s="28">
        <v>0</v>
      </c>
      <c r="AB427" s="29">
        <v>76464000</v>
      </c>
      <c r="AC427" s="28">
        <v>27824400</v>
      </c>
      <c r="AD427" s="23" t="s">
        <v>71</v>
      </c>
      <c r="AE427" s="23" t="s">
        <v>153</v>
      </c>
      <c r="AF427" s="25" t="s">
        <v>1142</v>
      </c>
      <c r="AG427" s="25" t="s">
        <v>1142</v>
      </c>
    </row>
    <row r="428" spans="1:33" ht="16.5" customHeight="1" x14ac:dyDescent="0.2">
      <c r="A428" s="22" t="s">
        <v>1768</v>
      </c>
      <c r="B428" s="18" t="s">
        <v>124</v>
      </c>
      <c r="C428" s="18" t="s">
        <v>23</v>
      </c>
      <c r="D428" s="18" t="s">
        <v>125</v>
      </c>
      <c r="E428" s="17" t="s">
        <v>126</v>
      </c>
      <c r="F428" s="17">
        <v>2023</v>
      </c>
      <c r="G428" s="17" t="s">
        <v>127</v>
      </c>
      <c r="H428" s="35" t="s">
        <v>27</v>
      </c>
      <c r="I428" s="17" t="s">
        <v>159</v>
      </c>
      <c r="J428" s="23" t="s">
        <v>160</v>
      </c>
      <c r="K428" s="23" t="s">
        <v>161</v>
      </c>
      <c r="L428" s="25"/>
      <c r="M428" s="27"/>
      <c r="N428" s="27"/>
      <c r="O428" s="27"/>
      <c r="P428" s="18" t="s">
        <v>1813</v>
      </c>
      <c r="Q428" s="18" t="s">
        <v>1812</v>
      </c>
      <c r="R428" s="18"/>
      <c r="S428" s="16"/>
      <c r="T428" s="18"/>
      <c r="U428" s="18" t="s">
        <v>36</v>
      </c>
      <c r="V428" s="18" t="s">
        <v>37</v>
      </c>
      <c r="W428" s="35" t="s">
        <v>38</v>
      </c>
      <c r="X428" s="18" t="s">
        <v>39</v>
      </c>
      <c r="Y428" s="35" t="s">
        <v>40</v>
      </c>
      <c r="Z428" s="30">
        <v>0</v>
      </c>
      <c r="AA428" s="28">
        <v>0</v>
      </c>
      <c r="AB428" s="29">
        <v>732671200</v>
      </c>
      <c r="AC428" s="28">
        <v>732671200</v>
      </c>
      <c r="AD428" s="23" t="s">
        <v>71</v>
      </c>
      <c r="AE428" s="23" t="s">
        <v>153</v>
      </c>
      <c r="AF428" s="25" t="s">
        <v>1142</v>
      </c>
      <c r="AG428" s="25" t="s">
        <v>1142</v>
      </c>
    </row>
    <row r="429" spans="1:33" ht="16.5" customHeight="1" x14ac:dyDescent="0.2">
      <c r="A429" s="22" t="s">
        <v>1768</v>
      </c>
      <c r="B429" s="18" t="s">
        <v>124</v>
      </c>
      <c r="C429" s="18" t="s">
        <v>23</v>
      </c>
      <c r="D429" s="18" t="s">
        <v>125</v>
      </c>
      <c r="E429" s="17" t="s">
        <v>126</v>
      </c>
      <c r="F429" s="17">
        <v>2023</v>
      </c>
      <c r="G429" s="17" t="s">
        <v>127</v>
      </c>
      <c r="H429" s="35" t="s">
        <v>27</v>
      </c>
      <c r="I429" s="17" t="s">
        <v>159</v>
      </c>
      <c r="J429" s="23" t="s">
        <v>160</v>
      </c>
      <c r="K429" s="23" t="s">
        <v>161</v>
      </c>
      <c r="L429" s="25"/>
      <c r="M429" s="27"/>
      <c r="N429" s="27"/>
      <c r="O429" s="27"/>
      <c r="P429" s="18" t="s">
        <v>1814</v>
      </c>
      <c r="Q429" s="18" t="s">
        <v>1815</v>
      </c>
      <c r="R429" s="18"/>
      <c r="S429" s="16"/>
      <c r="T429" s="18"/>
      <c r="U429" s="18" t="s">
        <v>36</v>
      </c>
      <c r="V429" s="18" t="s">
        <v>37</v>
      </c>
      <c r="W429" s="35" t="s">
        <v>38</v>
      </c>
      <c r="X429" s="18" t="s">
        <v>39</v>
      </c>
      <c r="Y429" s="35" t="s">
        <v>40</v>
      </c>
      <c r="Z429" s="30">
        <v>0</v>
      </c>
      <c r="AA429" s="28">
        <v>0</v>
      </c>
      <c r="AB429" s="29">
        <v>6328592328</v>
      </c>
      <c r="AC429" s="28">
        <v>6328587676</v>
      </c>
      <c r="AD429" s="23" t="s">
        <v>71</v>
      </c>
      <c r="AE429" s="23" t="s">
        <v>153</v>
      </c>
      <c r="AF429" s="25" t="s">
        <v>1142</v>
      </c>
      <c r="AG429" s="25" t="s">
        <v>1142</v>
      </c>
    </row>
    <row r="430" spans="1:33" ht="16.5" customHeight="1" x14ac:dyDescent="0.2">
      <c r="A430" s="22" t="s">
        <v>1768</v>
      </c>
      <c r="B430" s="18" t="s">
        <v>124</v>
      </c>
      <c r="C430" s="18" t="s">
        <v>23</v>
      </c>
      <c r="D430" s="18" t="s">
        <v>125</v>
      </c>
      <c r="E430" s="17" t="s">
        <v>126</v>
      </c>
      <c r="F430" s="17">
        <v>2023</v>
      </c>
      <c r="G430" s="17" t="s">
        <v>127</v>
      </c>
      <c r="H430" s="35" t="s">
        <v>27</v>
      </c>
      <c r="I430" s="17" t="s">
        <v>169</v>
      </c>
      <c r="J430" s="23" t="s">
        <v>170</v>
      </c>
      <c r="K430" s="23" t="s">
        <v>171</v>
      </c>
      <c r="L430" s="25"/>
      <c r="M430" s="27"/>
      <c r="N430" s="27"/>
      <c r="O430" s="27"/>
      <c r="P430" s="18" t="s">
        <v>1816</v>
      </c>
      <c r="Q430" s="18" t="s">
        <v>1817</v>
      </c>
      <c r="R430" s="18"/>
      <c r="S430" s="16"/>
      <c r="T430" s="18"/>
      <c r="U430" s="18" t="s">
        <v>36</v>
      </c>
      <c r="V430" s="18" t="s">
        <v>37</v>
      </c>
      <c r="W430" s="35" t="s">
        <v>38</v>
      </c>
      <c r="X430" s="18" t="s">
        <v>39</v>
      </c>
      <c r="Y430" s="35" t="s">
        <v>40</v>
      </c>
      <c r="Z430" s="30">
        <v>0</v>
      </c>
      <c r="AA430" s="28">
        <v>0</v>
      </c>
      <c r="AB430" s="29">
        <v>78731952000</v>
      </c>
      <c r="AC430" s="28">
        <v>29413549572</v>
      </c>
      <c r="AD430" s="23" t="s">
        <v>71</v>
      </c>
      <c r="AE430" s="23" t="s">
        <v>153</v>
      </c>
      <c r="AF430" s="25" t="s">
        <v>1142</v>
      </c>
      <c r="AG430" s="25" t="s">
        <v>1142</v>
      </c>
    </row>
    <row r="431" spans="1:33" ht="16.5" customHeight="1" x14ac:dyDescent="0.2">
      <c r="A431" s="22" t="s">
        <v>1768</v>
      </c>
      <c r="B431" s="18" t="s">
        <v>124</v>
      </c>
      <c r="C431" s="18" t="s">
        <v>23</v>
      </c>
      <c r="D431" s="18" t="s">
        <v>125</v>
      </c>
      <c r="E431" s="17" t="s">
        <v>126</v>
      </c>
      <c r="F431" s="17">
        <v>2023</v>
      </c>
      <c r="G431" s="17" t="s">
        <v>127</v>
      </c>
      <c r="H431" s="35" t="s">
        <v>27</v>
      </c>
      <c r="I431" s="17" t="s">
        <v>175</v>
      </c>
      <c r="J431" s="23" t="s">
        <v>176</v>
      </c>
      <c r="K431" s="23" t="s">
        <v>177</v>
      </c>
      <c r="L431" s="25"/>
      <c r="M431" s="27"/>
      <c r="N431" s="27"/>
      <c r="O431" s="27"/>
      <c r="P431" s="18" t="s">
        <v>1818</v>
      </c>
      <c r="Q431" s="18" t="s">
        <v>1807</v>
      </c>
      <c r="R431" s="18"/>
      <c r="S431" s="16"/>
      <c r="T431" s="18"/>
      <c r="U431" s="18" t="s">
        <v>36</v>
      </c>
      <c r="V431" s="18" t="s">
        <v>135</v>
      </c>
      <c r="W431" s="35" t="s">
        <v>189</v>
      </c>
      <c r="X431" s="18" t="s">
        <v>190</v>
      </c>
      <c r="Y431" s="35" t="s">
        <v>1808</v>
      </c>
      <c r="Z431" s="30">
        <v>0</v>
      </c>
      <c r="AA431" s="28">
        <v>0</v>
      </c>
      <c r="AB431" s="29">
        <v>2049074000</v>
      </c>
      <c r="AC431" s="28">
        <v>510012000</v>
      </c>
      <c r="AD431" s="23" t="s">
        <v>71</v>
      </c>
      <c r="AE431" s="23" t="s">
        <v>181</v>
      </c>
      <c r="AF431" s="25" t="s">
        <v>1142</v>
      </c>
      <c r="AG431" s="25" t="s">
        <v>1142</v>
      </c>
    </row>
    <row r="432" spans="1:33" ht="16.5" customHeight="1" x14ac:dyDescent="0.2">
      <c r="A432" s="22" t="s">
        <v>1768</v>
      </c>
      <c r="B432" s="18" t="s">
        <v>124</v>
      </c>
      <c r="C432" s="18" t="s">
        <v>23</v>
      </c>
      <c r="D432" s="18" t="s">
        <v>125</v>
      </c>
      <c r="E432" s="17" t="s">
        <v>126</v>
      </c>
      <c r="F432" s="17">
        <v>2023</v>
      </c>
      <c r="G432" s="17" t="s">
        <v>127</v>
      </c>
      <c r="H432" s="35" t="s">
        <v>27</v>
      </c>
      <c r="I432" s="17" t="s">
        <v>175</v>
      </c>
      <c r="J432" s="23" t="s">
        <v>176</v>
      </c>
      <c r="K432" s="23" t="s">
        <v>177</v>
      </c>
      <c r="L432" s="25"/>
      <c r="M432" s="27"/>
      <c r="N432" s="27"/>
      <c r="O432" s="27"/>
      <c r="P432" s="18" t="s">
        <v>1819</v>
      </c>
      <c r="Q432" s="18" t="s">
        <v>1807</v>
      </c>
      <c r="R432" s="18"/>
      <c r="S432" s="16"/>
      <c r="T432" s="18"/>
      <c r="U432" s="18" t="s">
        <v>36</v>
      </c>
      <c r="V432" s="18" t="s">
        <v>135</v>
      </c>
      <c r="W432" s="35" t="s">
        <v>38</v>
      </c>
      <c r="X432" s="18" t="s">
        <v>180</v>
      </c>
      <c r="Y432" s="35" t="s">
        <v>1808</v>
      </c>
      <c r="Z432" s="30">
        <v>0</v>
      </c>
      <c r="AA432" s="28">
        <v>0</v>
      </c>
      <c r="AB432" s="29">
        <v>10777694000</v>
      </c>
      <c r="AC432" s="28">
        <v>3862441000</v>
      </c>
      <c r="AD432" s="23" t="s">
        <v>71</v>
      </c>
      <c r="AE432" s="23" t="s">
        <v>181</v>
      </c>
      <c r="AF432" s="25" t="s">
        <v>1142</v>
      </c>
      <c r="AG432" s="25" t="s">
        <v>1142</v>
      </c>
    </row>
    <row r="433" spans="1:33" ht="16.5" customHeight="1" x14ac:dyDescent="0.2">
      <c r="A433" s="22" t="s">
        <v>1768</v>
      </c>
      <c r="B433" s="18" t="s">
        <v>124</v>
      </c>
      <c r="C433" s="18" t="s">
        <v>23</v>
      </c>
      <c r="D433" s="18" t="s">
        <v>125</v>
      </c>
      <c r="E433" s="17" t="s">
        <v>126</v>
      </c>
      <c r="F433" s="17">
        <v>2023</v>
      </c>
      <c r="G433" s="17" t="s">
        <v>127</v>
      </c>
      <c r="H433" s="35" t="s">
        <v>27</v>
      </c>
      <c r="I433" s="17" t="s">
        <v>175</v>
      </c>
      <c r="J433" s="23" t="s">
        <v>176</v>
      </c>
      <c r="K433" s="23" t="s">
        <v>177</v>
      </c>
      <c r="L433" s="25"/>
      <c r="M433" s="27"/>
      <c r="N433" s="27"/>
      <c r="O433" s="27"/>
      <c r="P433" s="18" t="s">
        <v>1820</v>
      </c>
      <c r="Q433" s="18" t="s">
        <v>1807</v>
      </c>
      <c r="R433" s="18"/>
      <c r="S433" s="16"/>
      <c r="T433" s="18"/>
      <c r="U433" s="18" t="s">
        <v>36</v>
      </c>
      <c r="V433" s="18" t="s">
        <v>37</v>
      </c>
      <c r="W433" s="35" t="s">
        <v>136</v>
      </c>
      <c r="X433" s="18" t="s">
        <v>197</v>
      </c>
      <c r="Y433" s="35" t="s">
        <v>40</v>
      </c>
      <c r="Z433" s="30">
        <v>0</v>
      </c>
      <c r="AA433" s="28">
        <v>0</v>
      </c>
      <c r="AB433" s="29">
        <v>55704000</v>
      </c>
      <c r="AC433" s="28">
        <v>3249000</v>
      </c>
      <c r="AD433" s="23" t="s">
        <v>71</v>
      </c>
      <c r="AE433" s="23" t="s">
        <v>181</v>
      </c>
      <c r="AF433" s="25" t="s">
        <v>1142</v>
      </c>
      <c r="AG433" s="25" t="s">
        <v>1142</v>
      </c>
    </row>
    <row r="434" spans="1:33" ht="16.5" customHeight="1" x14ac:dyDescent="0.2">
      <c r="A434" s="22" t="s">
        <v>1768</v>
      </c>
      <c r="B434" s="18" t="s">
        <v>124</v>
      </c>
      <c r="C434" s="18" t="s">
        <v>23</v>
      </c>
      <c r="D434" s="18" t="s">
        <v>125</v>
      </c>
      <c r="E434" s="17" t="s">
        <v>126</v>
      </c>
      <c r="F434" s="17">
        <v>2023</v>
      </c>
      <c r="G434" s="17" t="s">
        <v>127</v>
      </c>
      <c r="H434" s="35" t="s">
        <v>27</v>
      </c>
      <c r="I434" s="17" t="s">
        <v>200</v>
      </c>
      <c r="J434" s="23" t="s">
        <v>201</v>
      </c>
      <c r="K434" s="23" t="s">
        <v>202</v>
      </c>
      <c r="L434" s="25"/>
      <c r="M434" s="27"/>
      <c r="N434" s="27"/>
      <c r="O434" s="27"/>
      <c r="P434" s="18" t="s">
        <v>1821</v>
      </c>
      <c r="Q434" s="18" t="s">
        <v>1807</v>
      </c>
      <c r="R434" s="18"/>
      <c r="S434" s="16"/>
      <c r="T434" s="18"/>
      <c r="U434" s="18" t="s">
        <v>36</v>
      </c>
      <c r="V434" s="18" t="s">
        <v>37</v>
      </c>
      <c r="W434" s="35" t="s">
        <v>38</v>
      </c>
      <c r="X434" s="18" t="s">
        <v>39</v>
      </c>
      <c r="Y434" s="35" t="s">
        <v>40</v>
      </c>
      <c r="Z434" s="30">
        <v>0</v>
      </c>
      <c r="AA434" s="28">
        <v>0</v>
      </c>
      <c r="AB434" s="29">
        <v>620371825</v>
      </c>
      <c r="AC434" s="28">
        <v>344787452</v>
      </c>
      <c r="AD434" s="23" t="s">
        <v>71</v>
      </c>
      <c r="AE434" s="23" t="s">
        <v>206</v>
      </c>
      <c r="AF434" s="25" t="s">
        <v>1142</v>
      </c>
      <c r="AG434" s="25" t="s">
        <v>1142</v>
      </c>
    </row>
    <row r="435" spans="1:33" ht="16.5" customHeight="1" x14ac:dyDescent="0.2">
      <c r="A435" s="22" t="s">
        <v>1768</v>
      </c>
      <c r="B435" s="18" t="s">
        <v>124</v>
      </c>
      <c r="C435" s="18" t="s">
        <v>23</v>
      </c>
      <c r="D435" s="18" t="s">
        <v>125</v>
      </c>
      <c r="E435" s="17" t="s">
        <v>126</v>
      </c>
      <c r="F435" s="17">
        <v>2023</v>
      </c>
      <c r="G435" s="17" t="s">
        <v>127</v>
      </c>
      <c r="H435" s="35" t="s">
        <v>27</v>
      </c>
      <c r="I435" s="17" t="s">
        <v>200</v>
      </c>
      <c r="J435" s="23" t="s">
        <v>201</v>
      </c>
      <c r="K435" s="23" t="s">
        <v>202</v>
      </c>
      <c r="L435" s="25"/>
      <c r="M435" s="27"/>
      <c r="N435" s="27"/>
      <c r="O435" s="27"/>
      <c r="P435" s="18" t="s">
        <v>1822</v>
      </c>
      <c r="Q435" s="18" t="s">
        <v>1807</v>
      </c>
      <c r="R435" s="18"/>
      <c r="S435" s="16"/>
      <c r="T435" s="18"/>
      <c r="U435" s="18" t="s">
        <v>36</v>
      </c>
      <c r="V435" s="18" t="s">
        <v>37</v>
      </c>
      <c r="W435" s="35" t="s">
        <v>38</v>
      </c>
      <c r="X435" s="18" t="s">
        <v>39</v>
      </c>
      <c r="Y435" s="35" t="s">
        <v>40</v>
      </c>
      <c r="Z435" s="30">
        <v>0</v>
      </c>
      <c r="AA435" s="28">
        <v>0</v>
      </c>
      <c r="AB435" s="29">
        <v>4773238000</v>
      </c>
      <c r="AC435" s="28">
        <v>0</v>
      </c>
      <c r="AD435" s="23" t="s">
        <v>71</v>
      </c>
      <c r="AE435" s="23" t="s">
        <v>206</v>
      </c>
      <c r="AF435" s="25" t="s">
        <v>1142</v>
      </c>
      <c r="AG435" s="25" t="s">
        <v>1142</v>
      </c>
    </row>
    <row r="436" spans="1:33" ht="16.5" customHeight="1" x14ac:dyDescent="0.2">
      <c r="A436" s="22" t="s">
        <v>1768</v>
      </c>
      <c r="B436" s="18" t="s">
        <v>124</v>
      </c>
      <c r="C436" s="18" t="s">
        <v>23</v>
      </c>
      <c r="D436" s="18" t="s">
        <v>125</v>
      </c>
      <c r="E436" s="17" t="s">
        <v>126</v>
      </c>
      <c r="F436" s="17">
        <v>2023</v>
      </c>
      <c r="G436" s="17" t="s">
        <v>127</v>
      </c>
      <c r="H436" s="35" t="s">
        <v>27</v>
      </c>
      <c r="I436" s="17" t="s">
        <v>200</v>
      </c>
      <c r="J436" s="23" t="s">
        <v>201</v>
      </c>
      <c r="K436" s="23" t="s">
        <v>202</v>
      </c>
      <c r="L436" s="25"/>
      <c r="M436" s="27"/>
      <c r="N436" s="27"/>
      <c r="O436" s="27"/>
      <c r="P436" s="18" t="s">
        <v>1823</v>
      </c>
      <c r="Q436" s="18" t="s">
        <v>1807</v>
      </c>
      <c r="R436" s="18"/>
      <c r="S436" s="16"/>
      <c r="T436" s="18"/>
      <c r="U436" s="18" t="s">
        <v>36</v>
      </c>
      <c r="V436" s="18" t="s">
        <v>37</v>
      </c>
      <c r="W436" s="35" t="s">
        <v>38</v>
      </c>
      <c r="X436" s="18" t="s">
        <v>39</v>
      </c>
      <c r="Y436" s="35" t="s">
        <v>40</v>
      </c>
      <c r="Z436" s="30">
        <v>0</v>
      </c>
      <c r="AA436" s="28">
        <v>0</v>
      </c>
      <c r="AB436" s="29">
        <v>4076800000</v>
      </c>
      <c r="AC436" s="28">
        <v>71920000</v>
      </c>
      <c r="AD436" s="23" t="s">
        <v>71</v>
      </c>
      <c r="AE436" s="23" t="s">
        <v>206</v>
      </c>
      <c r="AF436" s="25" t="s">
        <v>1142</v>
      </c>
      <c r="AG436" s="25" t="s">
        <v>1142</v>
      </c>
    </row>
    <row r="437" spans="1:33" ht="16.5" customHeight="1" x14ac:dyDescent="0.2">
      <c r="A437" s="22" t="s">
        <v>1768</v>
      </c>
      <c r="B437" s="18" t="s">
        <v>124</v>
      </c>
      <c r="C437" s="18" t="s">
        <v>23</v>
      </c>
      <c r="D437" s="18" t="s">
        <v>125</v>
      </c>
      <c r="E437" s="17" t="s">
        <v>126</v>
      </c>
      <c r="F437" s="17">
        <v>2023</v>
      </c>
      <c r="G437" s="17" t="s">
        <v>127</v>
      </c>
      <c r="H437" s="35" t="s">
        <v>27</v>
      </c>
      <c r="I437" s="17" t="s">
        <v>200</v>
      </c>
      <c r="J437" s="23" t="s">
        <v>201</v>
      </c>
      <c r="K437" s="23" t="s">
        <v>202</v>
      </c>
      <c r="L437" s="25"/>
      <c r="M437" s="27"/>
      <c r="N437" s="27"/>
      <c r="O437" s="27"/>
      <c r="P437" s="18" t="s">
        <v>1824</v>
      </c>
      <c r="Q437" s="18" t="s">
        <v>1807</v>
      </c>
      <c r="R437" s="18"/>
      <c r="S437" s="16"/>
      <c r="T437" s="18"/>
      <c r="U437" s="18" t="s">
        <v>36</v>
      </c>
      <c r="V437" s="18" t="s">
        <v>37</v>
      </c>
      <c r="W437" s="35" t="s">
        <v>38</v>
      </c>
      <c r="X437" s="18" t="s">
        <v>39</v>
      </c>
      <c r="Y437" s="35" t="s">
        <v>40</v>
      </c>
      <c r="Z437" s="30">
        <v>0</v>
      </c>
      <c r="AA437" s="28">
        <v>0</v>
      </c>
      <c r="AB437" s="29">
        <v>991980000</v>
      </c>
      <c r="AC437" s="28">
        <v>340652000</v>
      </c>
      <c r="AD437" s="23" t="s">
        <v>71</v>
      </c>
      <c r="AE437" s="23" t="s">
        <v>206</v>
      </c>
      <c r="AF437" s="25" t="s">
        <v>1142</v>
      </c>
      <c r="AG437" s="25" t="s">
        <v>1142</v>
      </c>
    </row>
    <row r="438" spans="1:33" ht="16.5" customHeight="1" x14ac:dyDescent="0.2">
      <c r="A438" s="22" t="s">
        <v>1768</v>
      </c>
      <c r="B438" s="18" t="s">
        <v>124</v>
      </c>
      <c r="C438" s="18" t="s">
        <v>23</v>
      </c>
      <c r="D438" s="18" t="s">
        <v>125</v>
      </c>
      <c r="E438" s="17" t="s">
        <v>126</v>
      </c>
      <c r="F438" s="17">
        <v>2023</v>
      </c>
      <c r="G438" s="17" t="s">
        <v>127</v>
      </c>
      <c r="H438" s="35" t="s">
        <v>27</v>
      </c>
      <c r="I438" s="17" t="s">
        <v>217</v>
      </c>
      <c r="J438" s="23" t="s">
        <v>218</v>
      </c>
      <c r="K438" s="23" t="s">
        <v>219</v>
      </c>
      <c r="L438" s="25"/>
      <c r="M438" s="27"/>
      <c r="N438" s="27"/>
      <c r="O438" s="27"/>
      <c r="P438" s="18" t="s">
        <v>1825</v>
      </c>
      <c r="Q438" s="18" t="s">
        <v>1807</v>
      </c>
      <c r="R438" s="18"/>
      <c r="S438" s="16"/>
      <c r="T438" s="18"/>
      <c r="U438" s="18" t="s">
        <v>36</v>
      </c>
      <c r="V438" s="18" t="s">
        <v>37</v>
      </c>
      <c r="W438" s="35" t="s">
        <v>38</v>
      </c>
      <c r="X438" s="18" t="s">
        <v>39</v>
      </c>
      <c r="Y438" s="35" t="s">
        <v>40</v>
      </c>
      <c r="Z438" s="30">
        <v>0</v>
      </c>
      <c r="AA438" s="28">
        <v>0</v>
      </c>
      <c r="AB438" s="29">
        <v>95840000</v>
      </c>
      <c r="AC438" s="28">
        <v>37697067</v>
      </c>
      <c r="AD438" s="23" t="s">
        <v>71</v>
      </c>
      <c r="AE438" s="23" t="s">
        <v>222</v>
      </c>
      <c r="AF438" s="25" t="s">
        <v>1142</v>
      </c>
      <c r="AG438" s="25" t="s">
        <v>1142</v>
      </c>
    </row>
    <row r="439" spans="1:33" ht="16.5" customHeight="1" x14ac:dyDescent="0.2">
      <c r="A439" s="22" t="s">
        <v>1768</v>
      </c>
      <c r="B439" s="18" t="s">
        <v>124</v>
      </c>
      <c r="C439" s="18" t="s">
        <v>23</v>
      </c>
      <c r="D439" s="18" t="s">
        <v>125</v>
      </c>
      <c r="E439" s="17" t="s">
        <v>126</v>
      </c>
      <c r="F439" s="17">
        <v>2023</v>
      </c>
      <c r="G439" s="17" t="s">
        <v>127</v>
      </c>
      <c r="H439" s="35" t="s">
        <v>27</v>
      </c>
      <c r="I439" s="17" t="s">
        <v>230</v>
      </c>
      <c r="J439" s="23" t="s">
        <v>231</v>
      </c>
      <c r="K439" s="23" t="s">
        <v>232</v>
      </c>
      <c r="L439" s="25"/>
      <c r="M439" s="27"/>
      <c r="N439" s="27"/>
      <c r="O439" s="27"/>
      <c r="P439" s="18" t="s">
        <v>1826</v>
      </c>
      <c r="Q439" s="18" t="s">
        <v>1827</v>
      </c>
      <c r="R439" s="18"/>
      <c r="S439" s="16"/>
      <c r="T439" s="18"/>
      <c r="U439" s="18" t="s">
        <v>36</v>
      </c>
      <c r="V439" s="18" t="s">
        <v>135</v>
      </c>
      <c r="W439" s="35" t="s">
        <v>38</v>
      </c>
      <c r="X439" s="18" t="s">
        <v>180</v>
      </c>
      <c r="Y439" s="35" t="s">
        <v>1808</v>
      </c>
      <c r="Z439" s="30">
        <v>0</v>
      </c>
      <c r="AA439" s="28">
        <v>0</v>
      </c>
      <c r="AB439" s="29">
        <v>26964124000</v>
      </c>
      <c r="AC439" s="28">
        <v>22794700767</v>
      </c>
      <c r="AD439" s="23" t="s">
        <v>71</v>
      </c>
      <c r="AE439" s="23" t="s">
        <v>222</v>
      </c>
      <c r="AF439" s="25" t="s">
        <v>1142</v>
      </c>
      <c r="AG439" s="25" t="s">
        <v>1142</v>
      </c>
    </row>
    <row r="440" spans="1:33" ht="16.5" customHeight="1" x14ac:dyDescent="0.2">
      <c r="A440" s="22" t="s">
        <v>1768</v>
      </c>
      <c r="B440" s="18" t="s">
        <v>124</v>
      </c>
      <c r="C440" s="18" t="s">
        <v>23</v>
      </c>
      <c r="D440" s="18" t="s">
        <v>125</v>
      </c>
      <c r="E440" s="17" t="s">
        <v>126</v>
      </c>
      <c r="F440" s="17">
        <v>2023</v>
      </c>
      <c r="G440" s="17" t="s">
        <v>127</v>
      </c>
      <c r="H440" s="35" t="s">
        <v>27</v>
      </c>
      <c r="I440" s="17" t="s">
        <v>237</v>
      </c>
      <c r="J440" s="23" t="s">
        <v>238</v>
      </c>
      <c r="K440" s="23" t="s">
        <v>239</v>
      </c>
      <c r="L440" s="25"/>
      <c r="M440" s="27"/>
      <c r="N440" s="27"/>
      <c r="O440" s="27"/>
      <c r="P440" s="18" t="s">
        <v>1828</v>
      </c>
      <c r="Q440" s="18" t="s">
        <v>1812</v>
      </c>
      <c r="R440" s="18"/>
      <c r="S440" s="16"/>
      <c r="T440" s="18"/>
      <c r="U440" s="18" t="s">
        <v>36</v>
      </c>
      <c r="V440" s="18" t="s">
        <v>37</v>
      </c>
      <c r="W440" s="35" t="s">
        <v>38</v>
      </c>
      <c r="X440" s="18" t="s">
        <v>242</v>
      </c>
      <c r="Y440" s="35" t="s">
        <v>40</v>
      </c>
      <c r="Z440" s="30">
        <v>0</v>
      </c>
      <c r="AA440" s="28">
        <v>0</v>
      </c>
      <c r="AB440" s="29">
        <v>769520000</v>
      </c>
      <c r="AC440" s="28">
        <v>384760000</v>
      </c>
      <c r="AD440" s="23" t="s">
        <v>243</v>
      </c>
      <c r="AE440" s="23" t="s">
        <v>244</v>
      </c>
      <c r="AF440" s="25" t="s">
        <v>1142</v>
      </c>
      <c r="AG440" s="25" t="s">
        <v>1142</v>
      </c>
    </row>
    <row r="441" spans="1:33" ht="16.5" customHeight="1" x14ac:dyDescent="0.2">
      <c r="A441" s="22" t="s">
        <v>1768</v>
      </c>
      <c r="B441" s="18" t="s">
        <v>124</v>
      </c>
      <c r="C441" s="18" t="s">
        <v>23</v>
      </c>
      <c r="D441" s="18" t="s">
        <v>125</v>
      </c>
      <c r="E441" s="17" t="s">
        <v>126</v>
      </c>
      <c r="F441" s="17">
        <v>2023</v>
      </c>
      <c r="G441" s="17" t="s">
        <v>127</v>
      </c>
      <c r="H441" s="35" t="s">
        <v>27</v>
      </c>
      <c r="I441" s="17" t="s">
        <v>237</v>
      </c>
      <c r="J441" s="23" t="s">
        <v>238</v>
      </c>
      <c r="K441" s="23" t="s">
        <v>239</v>
      </c>
      <c r="L441" s="25"/>
      <c r="M441" s="27"/>
      <c r="N441" s="27"/>
      <c r="O441" s="27"/>
      <c r="P441" s="18" t="s">
        <v>1829</v>
      </c>
      <c r="Q441" s="18" t="s">
        <v>1812</v>
      </c>
      <c r="R441" s="18"/>
      <c r="S441" s="16"/>
      <c r="T441" s="18"/>
      <c r="U441" s="18" t="s">
        <v>36</v>
      </c>
      <c r="V441" s="18" t="s">
        <v>37</v>
      </c>
      <c r="W441" s="35" t="s">
        <v>38</v>
      </c>
      <c r="X441" s="18" t="s">
        <v>242</v>
      </c>
      <c r="Y441" s="35" t="s">
        <v>40</v>
      </c>
      <c r="Z441" s="30">
        <v>0</v>
      </c>
      <c r="AA441" s="28">
        <v>0</v>
      </c>
      <c r="AB441" s="29">
        <v>111724000</v>
      </c>
      <c r="AC441" s="28">
        <v>38555733</v>
      </c>
      <c r="AD441" s="23" t="s">
        <v>243</v>
      </c>
      <c r="AE441" s="23" t="s">
        <v>244</v>
      </c>
      <c r="AF441" s="25" t="s">
        <v>1142</v>
      </c>
      <c r="AG441" s="25" t="s">
        <v>1142</v>
      </c>
    </row>
    <row r="442" spans="1:33" ht="16.5" customHeight="1" x14ac:dyDescent="0.2">
      <c r="A442" s="22" t="s">
        <v>1768</v>
      </c>
      <c r="B442" s="18" t="s">
        <v>124</v>
      </c>
      <c r="C442" s="18" t="s">
        <v>23</v>
      </c>
      <c r="D442" s="18" t="s">
        <v>125</v>
      </c>
      <c r="E442" s="17" t="s">
        <v>126</v>
      </c>
      <c r="F442" s="17">
        <v>2023</v>
      </c>
      <c r="G442" s="17" t="s">
        <v>127</v>
      </c>
      <c r="H442" s="35" t="s">
        <v>27</v>
      </c>
      <c r="I442" s="17" t="s">
        <v>253</v>
      </c>
      <c r="J442" s="23" t="s">
        <v>254</v>
      </c>
      <c r="K442" s="23" t="s">
        <v>255</v>
      </c>
      <c r="L442" s="25"/>
      <c r="M442" s="27"/>
      <c r="N442" s="27"/>
      <c r="O442" s="27"/>
      <c r="P442" s="18" t="s">
        <v>1830</v>
      </c>
      <c r="Q442" s="18" t="s">
        <v>1807</v>
      </c>
      <c r="R442" s="18"/>
      <c r="S442" s="16"/>
      <c r="T442" s="18"/>
      <c r="U442" s="18" t="s">
        <v>36</v>
      </c>
      <c r="V442" s="18" t="s">
        <v>135</v>
      </c>
      <c r="W442" s="35" t="s">
        <v>56</v>
      </c>
      <c r="X442" s="18" t="s">
        <v>267</v>
      </c>
      <c r="Y442" s="35" t="s">
        <v>1808</v>
      </c>
      <c r="Z442" s="30">
        <v>0</v>
      </c>
      <c r="AA442" s="28">
        <v>0</v>
      </c>
      <c r="AB442" s="29">
        <v>355650000</v>
      </c>
      <c r="AC442" s="28">
        <v>91332600</v>
      </c>
      <c r="AD442" s="23" t="s">
        <v>85</v>
      </c>
      <c r="AE442" s="23" t="s">
        <v>259</v>
      </c>
      <c r="AF442" s="25" t="s">
        <v>1142</v>
      </c>
      <c r="AG442" s="25" t="s">
        <v>1142</v>
      </c>
    </row>
    <row r="443" spans="1:33" ht="16.5" customHeight="1" x14ac:dyDescent="0.2">
      <c r="A443" s="22" t="s">
        <v>1768</v>
      </c>
      <c r="B443" s="18" t="s">
        <v>124</v>
      </c>
      <c r="C443" s="18" t="s">
        <v>23</v>
      </c>
      <c r="D443" s="18" t="s">
        <v>125</v>
      </c>
      <c r="E443" s="17" t="s">
        <v>126</v>
      </c>
      <c r="F443" s="17">
        <v>2023</v>
      </c>
      <c r="G443" s="17" t="s">
        <v>127</v>
      </c>
      <c r="H443" s="35" t="s">
        <v>27</v>
      </c>
      <c r="I443" s="17" t="s">
        <v>253</v>
      </c>
      <c r="J443" s="23" t="s">
        <v>254</v>
      </c>
      <c r="K443" s="23" t="s">
        <v>255</v>
      </c>
      <c r="L443" s="25"/>
      <c r="M443" s="27"/>
      <c r="N443" s="27"/>
      <c r="O443" s="27"/>
      <c r="P443" s="18" t="s">
        <v>1831</v>
      </c>
      <c r="Q443" s="18" t="s">
        <v>1807</v>
      </c>
      <c r="R443" s="18"/>
      <c r="S443" s="16"/>
      <c r="T443" s="18"/>
      <c r="U443" s="18" t="s">
        <v>36</v>
      </c>
      <c r="V443" s="18" t="s">
        <v>37</v>
      </c>
      <c r="W443" s="35" t="s">
        <v>56</v>
      </c>
      <c r="X443" s="18" t="s">
        <v>57</v>
      </c>
      <c r="Y443" s="35" t="s">
        <v>40</v>
      </c>
      <c r="Z443" s="30">
        <v>0</v>
      </c>
      <c r="AA443" s="28">
        <v>0</v>
      </c>
      <c r="AB443" s="29">
        <v>653589000</v>
      </c>
      <c r="AC443" s="28">
        <v>182411367</v>
      </c>
      <c r="AD443" s="23" t="s">
        <v>85</v>
      </c>
      <c r="AE443" s="23" t="s">
        <v>259</v>
      </c>
      <c r="AF443" s="25" t="s">
        <v>1142</v>
      </c>
      <c r="AG443" s="25" t="s">
        <v>1142</v>
      </c>
    </row>
    <row r="444" spans="1:33" ht="16.5" customHeight="1" x14ac:dyDescent="0.2">
      <c r="A444" s="22" t="s">
        <v>1768</v>
      </c>
      <c r="B444" s="18" t="s">
        <v>124</v>
      </c>
      <c r="C444" s="18" t="s">
        <v>23</v>
      </c>
      <c r="D444" s="18" t="s">
        <v>125</v>
      </c>
      <c r="E444" s="17" t="s">
        <v>126</v>
      </c>
      <c r="F444" s="17">
        <v>2023</v>
      </c>
      <c r="G444" s="17" t="s">
        <v>127</v>
      </c>
      <c r="H444" s="35" t="s">
        <v>27</v>
      </c>
      <c r="I444" s="17" t="s">
        <v>253</v>
      </c>
      <c r="J444" s="23" t="s">
        <v>254</v>
      </c>
      <c r="K444" s="23" t="s">
        <v>255</v>
      </c>
      <c r="L444" s="25"/>
      <c r="M444" s="27"/>
      <c r="N444" s="27"/>
      <c r="O444" s="27"/>
      <c r="P444" s="18" t="s">
        <v>1832</v>
      </c>
      <c r="Q444" s="18" t="s">
        <v>1807</v>
      </c>
      <c r="R444" s="18"/>
      <c r="S444" s="16"/>
      <c r="T444" s="18"/>
      <c r="U444" s="18" t="s">
        <v>36</v>
      </c>
      <c r="V444" s="18" t="s">
        <v>37</v>
      </c>
      <c r="W444" s="35" t="s">
        <v>136</v>
      </c>
      <c r="X444" s="18" t="s">
        <v>197</v>
      </c>
      <c r="Y444" s="35" t="s">
        <v>40</v>
      </c>
      <c r="Z444" s="30">
        <v>0</v>
      </c>
      <c r="AA444" s="28">
        <v>0</v>
      </c>
      <c r="AB444" s="29">
        <v>113560000</v>
      </c>
      <c r="AC444" s="28">
        <v>33878733</v>
      </c>
      <c r="AD444" s="23" t="s">
        <v>85</v>
      </c>
      <c r="AE444" s="23" t="s">
        <v>259</v>
      </c>
      <c r="AF444" s="25" t="s">
        <v>1142</v>
      </c>
      <c r="AG444" s="25" t="s">
        <v>1142</v>
      </c>
    </row>
    <row r="445" spans="1:33" ht="16.5" customHeight="1" x14ac:dyDescent="0.2">
      <c r="A445" s="22" t="s">
        <v>1768</v>
      </c>
      <c r="B445" s="18" t="s">
        <v>124</v>
      </c>
      <c r="C445" s="18" t="s">
        <v>23</v>
      </c>
      <c r="D445" s="18" t="s">
        <v>125</v>
      </c>
      <c r="E445" s="17" t="s">
        <v>126</v>
      </c>
      <c r="F445" s="17">
        <v>2023</v>
      </c>
      <c r="G445" s="17" t="s">
        <v>127</v>
      </c>
      <c r="H445" s="35" t="s">
        <v>27</v>
      </c>
      <c r="I445" s="17" t="s">
        <v>253</v>
      </c>
      <c r="J445" s="23" t="s">
        <v>254</v>
      </c>
      <c r="K445" s="23" t="s">
        <v>255</v>
      </c>
      <c r="L445" s="25"/>
      <c r="M445" s="27"/>
      <c r="N445" s="27"/>
      <c r="O445" s="27"/>
      <c r="P445" s="18" t="s">
        <v>1833</v>
      </c>
      <c r="Q445" s="18" t="s">
        <v>1807</v>
      </c>
      <c r="R445" s="18"/>
      <c r="S445" s="16"/>
      <c r="T445" s="18"/>
      <c r="U445" s="18" t="s">
        <v>36</v>
      </c>
      <c r="V445" s="18" t="s">
        <v>37</v>
      </c>
      <c r="W445" s="35" t="s">
        <v>136</v>
      </c>
      <c r="X445" s="18" t="s">
        <v>197</v>
      </c>
      <c r="Y445" s="35" t="s">
        <v>40</v>
      </c>
      <c r="Z445" s="30">
        <v>0</v>
      </c>
      <c r="AA445" s="28">
        <v>0</v>
      </c>
      <c r="AB445" s="29">
        <v>63720000</v>
      </c>
      <c r="AC445" s="28">
        <v>19116000</v>
      </c>
      <c r="AD445" s="23" t="s">
        <v>85</v>
      </c>
      <c r="AE445" s="23" t="s">
        <v>259</v>
      </c>
      <c r="AF445" s="25" t="s">
        <v>1142</v>
      </c>
      <c r="AG445" s="25" t="s">
        <v>1142</v>
      </c>
    </row>
    <row r="446" spans="1:33" ht="16.5" customHeight="1" x14ac:dyDescent="0.2">
      <c r="A446" s="22" t="s">
        <v>1768</v>
      </c>
      <c r="B446" s="18" t="s">
        <v>124</v>
      </c>
      <c r="C446" s="18" t="s">
        <v>23</v>
      </c>
      <c r="D446" s="18" t="s">
        <v>1079</v>
      </c>
      <c r="E446" s="17" t="s">
        <v>1080</v>
      </c>
      <c r="F446" s="17">
        <v>2023</v>
      </c>
      <c r="G446" s="17" t="s">
        <v>1081</v>
      </c>
      <c r="H446" s="35" t="s">
        <v>1834</v>
      </c>
      <c r="I446" s="17" t="s">
        <v>1835</v>
      </c>
      <c r="J446" s="23" t="s">
        <v>35</v>
      </c>
      <c r="K446" s="23" t="s">
        <v>35</v>
      </c>
      <c r="L446" s="25"/>
      <c r="M446" s="27"/>
      <c r="N446" s="27"/>
      <c r="O446" s="27"/>
      <c r="P446" s="18" t="s">
        <v>1836</v>
      </c>
      <c r="Q446" s="18" t="s">
        <v>1837</v>
      </c>
      <c r="R446" s="18"/>
      <c r="S446" s="16"/>
      <c r="T446" s="18"/>
      <c r="U446" s="18" t="s">
        <v>36</v>
      </c>
      <c r="V446" s="18" t="s">
        <v>135</v>
      </c>
      <c r="W446" s="35" t="s">
        <v>56</v>
      </c>
      <c r="X446" s="18" t="s">
        <v>625</v>
      </c>
      <c r="Y446" s="35" t="s">
        <v>1808</v>
      </c>
      <c r="Z446" s="30">
        <v>0</v>
      </c>
      <c r="AA446" s="28">
        <v>0</v>
      </c>
      <c r="AB446" s="29">
        <v>3849036800</v>
      </c>
      <c r="AC446" s="28">
        <v>0</v>
      </c>
      <c r="AD446" s="23" t="s">
        <v>35</v>
      </c>
      <c r="AE446" s="23" t="s">
        <v>35</v>
      </c>
      <c r="AF446" s="25" t="s">
        <v>1142</v>
      </c>
      <c r="AG446" s="25" t="s">
        <v>1142</v>
      </c>
    </row>
    <row r="447" spans="1:33" ht="16.5" customHeight="1" x14ac:dyDescent="0.2">
      <c r="A447" s="22" t="s">
        <v>1768</v>
      </c>
      <c r="B447" s="18" t="s">
        <v>124</v>
      </c>
      <c r="C447" s="18" t="s">
        <v>23</v>
      </c>
      <c r="D447" s="18" t="s">
        <v>1079</v>
      </c>
      <c r="E447" s="17" t="s">
        <v>1080</v>
      </c>
      <c r="F447" s="17">
        <v>2023</v>
      </c>
      <c r="G447" s="17" t="s">
        <v>1081</v>
      </c>
      <c r="H447" s="35" t="s">
        <v>27</v>
      </c>
      <c r="I447" s="17" t="s">
        <v>1082</v>
      </c>
      <c r="J447" s="23" t="s">
        <v>1083</v>
      </c>
      <c r="K447" s="23" t="s">
        <v>1084</v>
      </c>
      <c r="L447" s="25"/>
      <c r="M447" s="27"/>
      <c r="N447" s="27"/>
      <c r="O447" s="27"/>
      <c r="P447" s="18" t="s">
        <v>1838</v>
      </c>
      <c r="Q447" s="18" t="s">
        <v>1812</v>
      </c>
      <c r="R447" s="18"/>
      <c r="S447" s="16"/>
      <c r="T447" s="18"/>
      <c r="U447" s="18" t="s">
        <v>36</v>
      </c>
      <c r="V447" s="18" t="s">
        <v>37</v>
      </c>
      <c r="W447" s="35" t="s">
        <v>38</v>
      </c>
      <c r="X447" s="18" t="s">
        <v>39</v>
      </c>
      <c r="Y447" s="35" t="s">
        <v>40</v>
      </c>
      <c r="Z447" s="30">
        <v>0</v>
      </c>
      <c r="AA447" s="28">
        <v>0</v>
      </c>
      <c r="AB447" s="29">
        <v>17125493</v>
      </c>
      <c r="AC447" s="28">
        <v>0</v>
      </c>
      <c r="AD447" s="23" t="s">
        <v>71</v>
      </c>
      <c r="AE447" s="23" t="s">
        <v>222</v>
      </c>
      <c r="AF447" s="25" t="s">
        <v>1142</v>
      </c>
      <c r="AG447" s="25" t="s">
        <v>1142</v>
      </c>
    </row>
    <row r="448" spans="1:33" ht="16.5" customHeight="1" x14ac:dyDescent="0.2">
      <c r="A448" s="22" t="s">
        <v>1768</v>
      </c>
      <c r="B448" s="18" t="s">
        <v>124</v>
      </c>
      <c r="C448" s="18" t="s">
        <v>23</v>
      </c>
      <c r="D448" s="18" t="s">
        <v>1079</v>
      </c>
      <c r="E448" s="17" t="s">
        <v>1080</v>
      </c>
      <c r="F448" s="17">
        <v>2023</v>
      </c>
      <c r="G448" s="17" t="s">
        <v>1081</v>
      </c>
      <c r="H448" s="35" t="s">
        <v>27</v>
      </c>
      <c r="I448" s="17" t="s">
        <v>1088</v>
      </c>
      <c r="J448" s="23" t="s">
        <v>1089</v>
      </c>
      <c r="K448" s="23" t="s">
        <v>1090</v>
      </c>
      <c r="L448" s="25"/>
      <c r="M448" s="27"/>
      <c r="N448" s="27"/>
      <c r="O448" s="27"/>
      <c r="P448" s="18" t="s">
        <v>1839</v>
      </c>
      <c r="Q448" s="18" t="s">
        <v>1817</v>
      </c>
      <c r="R448" s="18"/>
      <c r="S448" s="16"/>
      <c r="T448" s="18"/>
      <c r="U448" s="18" t="s">
        <v>36</v>
      </c>
      <c r="V448" s="18" t="s">
        <v>37</v>
      </c>
      <c r="W448" s="35" t="s">
        <v>38</v>
      </c>
      <c r="X448" s="18" t="s">
        <v>39</v>
      </c>
      <c r="Y448" s="35" t="s">
        <v>40</v>
      </c>
      <c r="Z448" s="30">
        <v>0</v>
      </c>
      <c r="AA448" s="28">
        <v>0</v>
      </c>
      <c r="AB448" s="29">
        <v>979954885</v>
      </c>
      <c r="AC448" s="28">
        <v>0</v>
      </c>
      <c r="AD448" s="23" t="s">
        <v>71</v>
      </c>
      <c r="AE448" s="23" t="s">
        <v>222</v>
      </c>
      <c r="AF448" s="25" t="s">
        <v>1142</v>
      </c>
      <c r="AG448" s="25" t="s">
        <v>1142</v>
      </c>
    </row>
    <row r="449" spans="1:33" ht="16.5" customHeight="1" x14ac:dyDescent="0.2">
      <c r="A449" s="22" t="s">
        <v>1768</v>
      </c>
      <c r="B449" s="18" t="s">
        <v>124</v>
      </c>
      <c r="C449" s="18" t="s">
        <v>23</v>
      </c>
      <c r="D449" s="18" t="s">
        <v>1113</v>
      </c>
      <c r="E449" s="17" t="s">
        <v>1114</v>
      </c>
      <c r="F449" s="17">
        <v>2023</v>
      </c>
      <c r="G449" s="17" t="s">
        <v>1115</v>
      </c>
      <c r="H449" s="35" t="s">
        <v>27</v>
      </c>
      <c r="I449" s="17" t="s">
        <v>1116</v>
      </c>
      <c r="J449" s="23" t="s">
        <v>1117</v>
      </c>
      <c r="K449" s="23" t="s">
        <v>1118</v>
      </c>
      <c r="L449" s="25"/>
      <c r="M449" s="27"/>
      <c r="N449" s="27"/>
      <c r="O449" s="27"/>
      <c r="P449" s="18" t="s">
        <v>1840</v>
      </c>
      <c r="Q449" s="18" t="s">
        <v>1841</v>
      </c>
      <c r="R449" s="18"/>
      <c r="S449" s="16"/>
      <c r="T449" s="18"/>
      <c r="U449" s="18" t="s">
        <v>36</v>
      </c>
      <c r="V449" s="18" t="s">
        <v>37</v>
      </c>
      <c r="W449" s="35" t="s">
        <v>38</v>
      </c>
      <c r="X449" s="18" t="s">
        <v>1120</v>
      </c>
      <c r="Y449" s="35" t="s">
        <v>40</v>
      </c>
      <c r="Z449" s="30">
        <v>0</v>
      </c>
      <c r="AA449" s="28">
        <v>0</v>
      </c>
      <c r="AB449" s="29">
        <v>269466344563</v>
      </c>
      <c r="AC449" s="28">
        <v>69894655604</v>
      </c>
      <c r="AD449" s="23" t="s">
        <v>71</v>
      </c>
      <c r="AE449" s="23" t="s">
        <v>222</v>
      </c>
      <c r="AF449" s="25" t="s">
        <v>1142</v>
      </c>
      <c r="AG449" s="25" t="s">
        <v>1142</v>
      </c>
    </row>
    <row r="450" spans="1:33" ht="16.5" customHeight="1" x14ac:dyDescent="0.2">
      <c r="A450" s="22" t="s">
        <v>1768</v>
      </c>
      <c r="B450" s="18" t="s">
        <v>124</v>
      </c>
      <c r="C450" s="18" t="s">
        <v>23</v>
      </c>
      <c r="D450" s="18" t="s">
        <v>1113</v>
      </c>
      <c r="E450" s="17" t="s">
        <v>1114</v>
      </c>
      <c r="F450" s="17">
        <v>2023</v>
      </c>
      <c r="G450" s="17" t="s">
        <v>1115</v>
      </c>
      <c r="H450" s="35" t="s">
        <v>27</v>
      </c>
      <c r="I450" s="17" t="s">
        <v>1116</v>
      </c>
      <c r="J450" s="23" t="s">
        <v>1117</v>
      </c>
      <c r="K450" s="23" t="s">
        <v>1118</v>
      </c>
      <c r="L450" s="25"/>
      <c r="M450" s="27"/>
      <c r="N450" s="27"/>
      <c r="O450" s="27"/>
      <c r="P450" s="18" t="s">
        <v>1840</v>
      </c>
      <c r="Q450" s="18" t="s">
        <v>1841</v>
      </c>
      <c r="R450" s="18"/>
      <c r="S450" s="16"/>
      <c r="T450" s="18"/>
      <c r="U450" s="18" t="s">
        <v>36</v>
      </c>
      <c r="V450" s="18" t="s">
        <v>37</v>
      </c>
      <c r="W450" s="35" t="s">
        <v>38</v>
      </c>
      <c r="X450" s="18" t="s">
        <v>1120</v>
      </c>
      <c r="Y450" s="35" t="s">
        <v>40</v>
      </c>
      <c r="Z450" s="30">
        <v>0</v>
      </c>
      <c r="AA450" s="28">
        <v>0</v>
      </c>
      <c r="AB450" s="29">
        <v>2446990764</v>
      </c>
      <c r="AC450" s="28">
        <v>479735552</v>
      </c>
      <c r="AD450" s="23" t="s">
        <v>71</v>
      </c>
      <c r="AE450" s="23" t="s">
        <v>222</v>
      </c>
      <c r="AF450" s="25" t="s">
        <v>1142</v>
      </c>
      <c r="AG450" s="25" t="s">
        <v>1142</v>
      </c>
    </row>
    <row r="451" spans="1:33" ht="16.5" customHeight="1" x14ac:dyDescent="0.2">
      <c r="A451" s="22" t="s">
        <v>1768</v>
      </c>
      <c r="B451" s="18" t="s">
        <v>124</v>
      </c>
      <c r="C451" s="18" t="s">
        <v>23</v>
      </c>
      <c r="D451" s="18" t="s">
        <v>1113</v>
      </c>
      <c r="E451" s="17" t="s">
        <v>1114</v>
      </c>
      <c r="F451" s="17">
        <v>2023</v>
      </c>
      <c r="G451" s="17" t="s">
        <v>1115</v>
      </c>
      <c r="H451" s="35" t="s">
        <v>27</v>
      </c>
      <c r="I451" s="17" t="s">
        <v>1116</v>
      </c>
      <c r="J451" s="23" t="s">
        <v>1117</v>
      </c>
      <c r="K451" s="23" t="s">
        <v>1118</v>
      </c>
      <c r="L451" s="25"/>
      <c r="M451" s="27"/>
      <c r="N451" s="27"/>
      <c r="O451" s="27"/>
      <c r="P451" s="18" t="s">
        <v>1842</v>
      </c>
      <c r="Q451" s="18" t="s">
        <v>1843</v>
      </c>
      <c r="R451" s="18"/>
      <c r="S451" s="16"/>
      <c r="T451" s="18"/>
      <c r="U451" s="18" t="s">
        <v>36</v>
      </c>
      <c r="V451" s="18" t="s">
        <v>37</v>
      </c>
      <c r="W451" s="35" t="s">
        <v>38</v>
      </c>
      <c r="X451" s="18" t="s">
        <v>1120</v>
      </c>
      <c r="Y451" s="35" t="s">
        <v>40</v>
      </c>
      <c r="Z451" s="30">
        <v>0</v>
      </c>
      <c r="AA451" s="28">
        <v>0</v>
      </c>
      <c r="AB451" s="29">
        <v>32340000000</v>
      </c>
      <c r="AC451" s="28">
        <v>6274440000</v>
      </c>
      <c r="AD451" s="23" t="s">
        <v>71</v>
      </c>
      <c r="AE451" s="23" t="s">
        <v>222</v>
      </c>
      <c r="AF451" s="25" t="s">
        <v>1142</v>
      </c>
      <c r="AG451" s="25" t="s">
        <v>1142</v>
      </c>
    </row>
    <row r="452" spans="1:33" ht="16.5" customHeight="1" x14ac:dyDescent="0.2">
      <c r="A452" s="22" t="s">
        <v>1768</v>
      </c>
      <c r="B452" s="18" t="s">
        <v>124</v>
      </c>
      <c r="C452" s="18" t="s">
        <v>23</v>
      </c>
      <c r="D452" s="18" t="s">
        <v>1113</v>
      </c>
      <c r="E452" s="17" t="s">
        <v>1114</v>
      </c>
      <c r="F452" s="17">
        <v>2023</v>
      </c>
      <c r="G452" s="17" t="s">
        <v>1115</v>
      </c>
      <c r="H452" s="35" t="s">
        <v>27</v>
      </c>
      <c r="I452" s="17" t="s">
        <v>1116</v>
      </c>
      <c r="J452" s="23" t="s">
        <v>1117</v>
      </c>
      <c r="K452" s="23" t="s">
        <v>1118</v>
      </c>
      <c r="L452" s="25"/>
      <c r="M452" s="27"/>
      <c r="N452" s="27"/>
      <c r="O452" s="27"/>
      <c r="P452" s="18" t="s">
        <v>1844</v>
      </c>
      <c r="Q452" s="18" t="s">
        <v>1845</v>
      </c>
      <c r="R452" s="18"/>
      <c r="S452" s="16"/>
      <c r="T452" s="18"/>
      <c r="U452" s="18" t="s">
        <v>36</v>
      </c>
      <c r="V452" s="18" t="s">
        <v>37</v>
      </c>
      <c r="W452" s="35" t="s">
        <v>38</v>
      </c>
      <c r="X452" s="18" t="s">
        <v>1120</v>
      </c>
      <c r="Y452" s="35" t="s">
        <v>40</v>
      </c>
      <c r="Z452" s="30">
        <v>0</v>
      </c>
      <c r="AA452" s="28">
        <v>0</v>
      </c>
      <c r="AB452" s="29">
        <v>8577966298</v>
      </c>
      <c r="AC452" s="28">
        <v>2757984107</v>
      </c>
      <c r="AD452" s="23" t="s">
        <v>71</v>
      </c>
      <c r="AE452" s="23" t="s">
        <v>222</v>
      </c>
      <c r="AF452" s="25" t="s">
        <v>1142</v>
      </c>
      <c r="AG452" s="25" t="s">
        <v>1142</v>
      </c>
    </row>
    <row r="453" spans="1:33" ht="16.5" customHeight="1" x14ac:dyDescent="0.2">
      <c r="A453" s="22" t="s">
        <v>1768</v>
      </c>
      <c r="B453" s="18" t="s">
        <v>124</v>
      </c>
      <c r="C453" s="18" t="s">
        <v>23</v>
      </c>
      <c r="D453" s="18" t="s">
        <v>1113</v>
      </c>
      <c r="E453" s="17" t="s">
        <v>1114</v>
      </c>
      <c r="F453" s="17">
        <v>2023</v>
      </c>
      <c r="G453" s="17" t="s">
        <v>1115</v>
      </c>
      <c r="H453" s="35" t="s">
        <v>27</v>
      </c>
      <c r="I453" s="17" t="s">
        <v>1124</v>
      </c>
      <c r="J453" s="23" t="s">
        <v>1125</v>
      </c>
      <c r="K453" s="23" t="s">
        <v>1126</v>
      </c>
      <c r="L453" s="25"/>
      <c r="M453" s="27"/>
      <c r="N453" s="27"/>
      <c r="O453" s="27"/>
      <c r="P453" s="18" t="s">
        <v>1846</v>
      </c>
      <c r="Q453" s="18" t="s">
        <v>1847</v>
      </c>
      <c r="R453" s="18"/>
      <c r="S453" s="16"/>
      <c r="T453" s="18"/>
      <c r="U453" s="18" t="s">
        <v>36</v>
      </c>
      <c r="V453" s="18" t="s">
        <v>37</v>
      </c>
      <c r="W453" s="35" t="s">
        <v>38</v>
      </c>
      <c r="X453" s="18" t="s">
        <v>1120</v>
      </c>
      <c r="Y453" s="35" t="s">
        <v>40</v>
      </c>
      <c r="Z453" s="30">
        <v>0</v>
      </c>
      <c r="AA453" s="28">
        <v>0</v>
      </c>
      <c r="AB453" s="29">
        <v>400000000</v>
      </c>
      <c r="AC453" s="28">
        <v>29376017</v>
      </c>
      <c r="AD453" s="23" t="s">
        <v>71</v>
      </c>
      <c r="AE453" s="23" t="s">
        <v>222</v>
      </c>
      <c r="AF453" s="25" t="s">
        <v>1142</v>
      </c>
      <c r="AG453" s="25" t="s">
        <v>1142</v>
      </c>
    </row>
    <row r="454" spans="1:33" ht="16.5" customHeight="1" x14ac:dyDescent="0.2">
      <c r="A454" s="22" t="s">
        <v>1768</v>
      </c>
      <c r="B454" s="18" t="s">
        <v>124</v>
      </c>
      <c r="C454" s="18" t="s">
        <v>23</v>
      </c>
      <c r="D454" s="18" t="s">
        <v>1113</v>
      </c>
      <c r="E454" s="17" t="s">
        <v>1114</v>
      </c>
      <c r="F454" s="17">
        <v>2023</v>
      </c>
      <c r="G454" s="17" t="s">
        <v>1115</v>
      </c>
      <c r="H454" s="35" t="s">
        <v>27</v>
      </c>
      <c r="I454" s="17" t="s">
        <v>1128</v>
      </c>
      <c r="J454" s="23" t="s">
        <v>1129</v>
      </c>
      <c r="K454" s="23" t="s">
        <v>1130</v>
      </c>
      <c r="L454" s="25"/>
      <c r="M454" s="27"/>
      <c r="N454" s="27"/>
      <c r="O454" s="27"/>
      <c r="P454" s="18" t="s">
        <v>1848</v>
      </c>
      <c r="Q454" s="18" t="s">
        <v>1849</v>
      </c>
      <c r="R454" s="18"/>
      <c r="S454" s="16"/>
      <c r="T454" s="18"/>
      <c r="U454" s="18" t="s">
        <v>36</v>
      </c>
      <c r="V454" s="18" t="s">
        <v>37</v>
      </c>
      <c r="W454" s="35" t="s">
        <v>38</v>
      </c>
      <c r="X454" s="18" t="s">
        <v>1120</v>
      </c>
      <c r="Y454" s="35" t="s">
        <v>40</v>
      </c>
      <c r="Z454" s="30">
        <v>0</v>
      </c>
      <c r="AA454" s="28">
        <v>0</v>
      </c>
      <c r="AB454" s="29">
        <v>200000000</v>
      </c>
      <c r="AC454" s="28">
        <v>27444375</v>
      </c>
      <c r="AD454" s="23" t="s">
        <v>71</v>
      </c>
      <c r="AE454" s="23" t="s">
        <v>354</v>
      </c>
      <c r="AF454" s="25" t="s">
        <v>1142</v>
      </c>
      <c r="AG454" s="25" t="s">
        <v>1142</v>
      </c>
    </row>
    <row r="455" spans="1:33" ht="16.5" customHeight="1" x14ac:dyDescent="0.2">
      <c r="A455" s="22" t="s">
        <v>1768</v>
      </c>
      <c r="B455" s="18" t="s">
        <v>761</v>
      </c>
      <c r="C455" s="18" t="s">
        <v>23</v>
      </c>
      <c r="D455" s="18" t="s">
        <v>762</v>
      </c>
      <c r="E455" s="17" t="s">
        <v>763</v>
      </c>
      <c r="F455" s="17">
        <v>2023</v>
      </c>
      <c r="G455" s="17" t="s">
        <v>764</v>
      </c>
      <c r="H455" s="35" t="s">
        <v>27</v>
      </c>
      <c r="I455" s="17" t="s">
        <v>765</v>
      </c>
      <c r="J455" s="23" t="s">
        <v>766</v>
      </c>
      <c r="K455" s="23" t="s">
        <v>767</v>
      </c>
      <c r="L455" s="25"/>
      <c r="M455" s="27"/>
      <c r="N455" s="27"/>
      <c r="O455" s="27"/>
      <c r="P455" s="18" t="s">
        <v>1850</v>
      </c>
      <c r="Q455" s="18" t="s">
        <v>1851</v>
      </c>
      <c r="R455" s="18"/>
      <c r="S455" s="16"/>
      <c r="T455" s="18"/>
      <c r="U455" s="18" t="s">
        <v>36</v>
      </c>
      <c r="V455" s="18" t="s">
        <v>37</v>
      </c>
      <c r="W455" s="35" t="s">
        <v>136</v>
      </c>
      <c r="X455" s="18" t="s">
        <v>197</v>
      </c>
      <c r="Y455" s="35" t="s">
        <v>40</v>
      </c>
      <c r="Z455" s="30">
        <v>0</v>
      </c>
      <c r="AA455" s="28">
        <v>0</v>
      </c>
      <c r="AB455" s="29">
        <v>52756734115</v>
      </c>
      <c r="AC455" s="28">
        <v>11412372918</v>
      </c>
      <c r="AD455" s="23" t="s">
        <v>71</v>
      </c>
      <c r="AE455" s="23" t="s">
        <v>770</v>
      </c>
      <c r="AF455" s="25" t="s">
        <v>1142</v>
      </c>
      <c r="AG455" s="25" t="s">
        <v>1142</v>
      </c>
    </row>
    <row r="456" spans="1:33" ht="16.5" customHeight="1" x14ac:dyDescent="0.2">
      <c r="A456" s="22" t="s">
        <v>1768</v>
      </c>
      <c r="B456" s="18" t="s">
        <v>761</v>
      </c>
      <c r="C456" s="18" t="s">
        <v>23</v>
      </c>
      <c r="D456" s="18" t="s">
        <v>762</v>
      </c>
      <c r="E456" s="17" t="s">
        <v>763</v>
      </c>
      <c r="F456" s="17">
        <v>2023</v>
      </c>
      <c r="G456" s="17" t="s">
        <v>764</v>
      </c>
      <c r="H456" s="35" t="s">
        <v>27</v>
      </c>
      <c r="I456" s="17" t="s">
        <v>765</v>
      </c>
      <c r="J456" s="23" t="s">
        <v>766</v>
      </c>
      <c r="K456" s="23" t="s">
        <v>767</v>
      </c>
      <c r="L456" s="25"/>
      <c r="M456" s="27"/>
      <c r="N456" s="27"/>
      <c r="O456" s="27"/>
      <c r="P456" s="18" t="s">
        <v>1852</v>
      </c>
      <c r="Q456" s="18" t="s">
        <v>1851</v>
      </c>
      <c r="R456" s="18"/>
      <c r="S456" s="16"/>
      <c r="T456" s="18"/>
      <c r="U456" s="18" t="s">
        <v>36</v>
      </c>
      <c r="V456" s="18" t="s">
        <v>37</v>
      </c>
      <c r="W456" s="35" t="s">
        <v>136</v>
      </c>
      <c r="X456" s="18" t="s">
        <v>197</v>
      </c>
      <c r="Y456" s="35" t="s">
        <v>40</v>
      </c>
      <c r="Z456" s="30">
        <v>0</v>
      </c>
      <c r="AA456" s="28">
        <v>0</v>
      </c>
      <c r="AB456" s="29">
        <v>2205103112</v>
      </c>
      <c r="AC456" s="28">
        <v>0</v>
      </c>
      <c r="AD456" s="23" t="s">
        <v>71</v>
      </c>
      <c r="AE456" s="23" t="s">
        <v>770</v>
      </c>
      <c r="AF456" s="25" t="s">
        <v>1142</v>
      </c>
      <c r="AG456" s="25" t="s">
        <v>1142</v>
      </c>
    </row>
    <row r="457" spans="1:33" ht="16.5" customHeight="1" x14ac:dyDescent="0.2">
      <c r="A457" s="22" t="s">
        <v>1768</v>
      </c>
      <c r="B457" s="18" t="s">
        <v>761</v>
      </c>
      <c r="C457" s="18" t="s">
        <v>23</v>
      </c>
      <c r="D457" s="18" t="s">
        <v>762</v>
      </c>
      <c r="E457" s="17" t="s">
        <v>763</v>
      </c>
      <c r="F457" s="17">
        <v>2023</v>
      </c>
      <c r="G457" s="17" t="s">
        <v>764</v>
      </c>
      <c r="H457" s="35" t="s">
        <v>27</v>
      </c>
      <c r="I457" s="17" t="s">
        <v>772</v>
      </c>
      <c r="J457" s="23" t="s">
        <v>773</v>
      </c>
      <c r="K457" s="23" t="s">
        <v>774</v>
      </c>
      <c r="L457" s="25"/>
      <c r="M457" s="27"/>
      <c r="N457" s="27"/>
      <c r="O457" s="27"/>
      <c r="P457" s="18" t="s">
        <v>1853</v>
      </c>
      <c r="Q457" s="18" t="s">
        <v>1854</v>
      </c>
      <c r="R457" s="18"/>
      <c r="S457" s="16"/>
      <c r="T457" s="18"/>
      <c r="U457" s="18" t="s">
        <v>36</v>
      </c>
      <c r="V457" s="18" t="s">
        <v>37</v>
      </c>
      <c r="W457" s="35" t="s">
        <v>136</v>
      </c>
      <c r="X457" s="18" t="s">
        <v>197</v>
      </c>
      <c r="Y457" s="35" t="s">
        <v>40</v>
      </c>
      <c r="Z457" s="30">
        <v>0</v>
      </c>
      <c r="AA457" s="28">
        <v>0</v>
      </c>
      <c r="AB457" s="29">
        <v>2180948373</v>
      </c>
      <c r="AC457" s="28">
        <v>455818210</v>
      </c>
      <c r="AD457" s="23" t="s">
        <v>71</v>
      </c>
      <c r="AE457" s="23" t="s">
        <v>776</v>
      </c>
      <c r="AF457" s="25" t="s">
        <v>1142</v>
      </c>
      <c r="AG457" s="25" t="s">
        <v>1142</v>
      </c>
    </row>
    <row r="458" spans="1:33" ht="16.5" customHeight="1" x14ac:dyDescent="0.2">
      <c r="A458" s="22" t="s">
        <v>1768</v>
      </c>
      <c r="B458" s="18" t="s">
        <v>761</v>
      </c>
      <c r="C458" s="18" t="s">
        <v>23</v>
      </c>
      <c r="D458" s="18" t="s">
        <v>762</v>
      </c>
      <c r="E458" s="17" t="s">
        <v>763</v>
      </c>
      <c r="F458" s="17">
        <v>2023</v>
      </c>
      <c r="G458" s="17" t="s">
        <v>764</v>
      </c>
      <c r="H458" s="35" t="s">
        <v>27</v>
      </c>
      <c r="I458" s="17" t="s">
        <v>772</v>
      </c>
      <c r="J458" s="23" t="s">
        <v>773</v>
      </c>
      <c r="K458" s="23" t="s">
        <v>774</v>
      </c>
      <c r="L458" s="25"/>
      <c r="M458" s="27"/>
      <c r="N458" s="27"/>
      <c r="O458" s="27"/>
      <c r="P458" s="18" t="s">
        <v>1855</v>
      </c>
      <c r="Q458" s="18" t="s">
        <v>1856</v>
      </c>
      <c r="R458" s="18"/>
      <c r="S458" s="16"/>
      <c r="T458" s="18"/>
      <c r="U458" s="18" t="s">
        <v>36</v>
      </c>
      <c r="V458" s="18" t="s">
        <v>37</v>
      </c>
      <c r="W458" s="35" t="s">
        <v>136</v>
      </c>
      <c r="X458" s="18" t="s">
        <v>197</v>
      </c>
      <c r="Y458" s="35" t="s">
        <v>40</v>
      </c>
      <c r="Z458" s="30">
        <v>0</v>
      </c>
      <c r="AA458" s="28">
        <v>0</v>
      </c>
      <c r="AB458" s="29">
        <v>10662051237</v>
      </c>
      <c r="AC458" s="28">
        <v>2228368709</v>
      </c>
      <c r="AD458" s="23" t="s">
        <v>71</v>
      </c>
      <c r="AE458" s="23" t="s">
        <v>776</v>
      </c>
      <c r="AF458" s="25" t="s">
        <v>1142</v>
      </c>
      <c r="AG458" s="25" t="s">
        <v>1142</v>
      </c>
    </row>
    <row r="459" spans="1:33" ht="16.5" customHeight="1" x14ac:dyDescent="0.2">
      <c r="A459" s="22" t="s">
        <v>1768</v>
      </c>
      <c r="B459" s="18" t="s">
        <v>761</v>
      </c>
      <c r="C459" s="18" t="s">
        <v>23</v>
      </c>
      <c r="D459" s="18" t="s">
        <v>762</v>
      </c>
      <c r="E459" s="17" t="s">
        <v>763</v>
      </c>
      <c r="F459" s="17">
        <v>2023</v>
      </c>
      <c r="G459" s="17" t="s">
        <v>764</v>
      </c>
      <c r="H459" s="35" t="s">
        <v>27</v>
      </c>
      <c r="I459" s="17" t="s">
        <v>772</v>
      </c>
      <c r="J459" s="23" t="s">
        <v>773</v>
      </c>
      <c r="K459" s="23" t="s">
        <v>774</v>
      </c>
      <c r="L459" s="25"/>
      <c r="M459" s="27"/>
      <c r="N459" s="27"/>
      <c r="O459" s="27"/>
      <c r="P459" s="18" t="s">
        <v>1857</v>
      </c>
      <c r="Q459" s="18" t="s">
        <v>1856</v>
      </c>
      <c r="R459" s="18"/>
      <c r="S459" s="16"/>
      <c r="T459" s="18"/>
      <c r="U459" s="18" t="s">
        <v>36</v>
      </c>
      <c r="V459" s="18" t="s">
        <v>37</v>
      </c>
      <c r="W459" s="35" t="s">
        <v>136</v>
      </c>
      <c r="X459" s="18" t="s">
        <v>197</v>
      </c>
      <c r="Y459" s="35" t="s">
        <v>40</v>
      </c>
      <c r="Z459" s="30">
        <v>0</v>
      </c>
      <c r="AA459" s="28">
        <v>0</v>
      </c>
      <c r="AB459" s="29">
        <v>6950820378</v>
      </c>
      <c r="AC459" s="28">
        <v>1452721469</v>
      </c>
      <c r="AD459" s="23" t="s">
        <v>71</v>
      </c>
      <c r="AE459" s="23" t="s">
        <v>776</v>
      </c>
      <c r="AF459" s="25" t="s">
        <v>1142</v>
      </c>
      <c r="AG459" s="25" t="s">
        <v>1142</v>
      </c>
    </row>
    <row r="460" spans="1:33" ht="16.5" customHeight="1" x14ac:dyDescent="0.2">
      <c r="A460" s="22" t="s">
        <v>1768</v>
      </c>
      <c r="B460" s="18" t="s">
        <v>761</v>
      </c>
      <c r="C460" s="18" t="s">
        <v>23</v>
      </c>
      <c r="D460" s="18" t="s">
        <v>762</v>
      </c>
      <c r="E460" s="17" t="s">
        <v>763</v>
      </c>
      <c r="F460" s="17">
        <v>2023</v>
      </c>
      <c r="G460" s="17" t="s">
        <v>764</v>
      </c>
      <c r="H460" s="35" t="s">
        <v>27</v>
      </c>
      <c r="I460" s="17" t="s">
        <v>772</v>
      </c>
      <c r="J460" s="23" t="s">
        <v>773</v>
      </c>
      <c r="K460" s="23" t="s">
        <v>774</v>
      </c>
      <c r="L460" s="25"/>
      <c r="M460" s="27"/>
      <c r="N460" s="27"/>
      <c r="O460" s="27"/>
      <c r="P460" s="18" t="s">
        <v>1858</v>
      </c>
      <c r="Q460" s="18" t="s">
        <v>1859</v>
      </c>
      <c r="R460" s="18"/>
      <c r="S460" s="16"/>
      <c r="T460" s="18"/>
      <c r="U460" s="18" t="s">
        <v>36</v>
      </c>
      <c r="V460" s="18" t="s">
        <v>37</v>
      </c>
      <c r="W460" s="35" t="s">
        <v>136</v>
      </c>
      <c r="X460" s="18" t="s">
        <v>197</v>
      </c>
      <c r="Y460" s="35" t="s">
        <v>40</v>
      </c>
      <c r="Z460" s="30">
        <v>0</v>
      </c>
      <c r="AA460" s="28">
        <v>0</v>
      </c>
      <c r="AB460" s="29">
        <v>25872866778</v>
      </c>
      <c r="AC460" s="28">
        <v>5407429154</v>
      </c>
      <c r="AD460" s="23" t="s">
        <v>71</v>
      </c>
      <c r="AE460" s="23" t="s">
        <v>776</v>
      </c>
      <c r="AF460" s="25" t="s">
        <v>1142</v>
      </c>
      <c r="AG460" s="25" t="s">
        <v>1142</v>
      </c>
    </row>
    <row r="461" spans="1:33" ht="16.5" customHeight="1" x14ac:dyDescent="0.2">
      <c r="A461" s="22" t="s">
        <v>1768</v>
      </c>
      <c r="B461" s="18" t="s">
        <v>761</v>
      </c>
      <c r="C461" s="18" t="s">
        <v>23</v>
      </c>
      <c r="D461" s="18" t="s">
        <v>762</v>
      </c>
      <c r="E461" s="17" t="s">
        <v>763</v>
      </c>
      <c r="F461" s="17">
        <v>2023</v>
      </c>
      <c r="G461" s="17" t="s">
        <v>764</v>
      </c>
      <c r="H461" s="35" t="s">
        <v>27</v>
      </c>
      <c r="I461" s="17" t="s">
        <v>772</v>
      </c>
      <c r="J461" s="23" t="s">
        <v>773</v>
      </c>
      <c r="K461" s="23" t="s">
        <v>774</v>
      </c>
      <c r="L461" s="25"/>
      <c r="M461" s="27"/>
      <c r="N461" s="27"/>
      <c r="O461" s="27"/>
      <c r="P461" s="18" t="s">
        <v>1858</v>
      </c>
      <c r="Q461" s="18" t="s">
        <v>1859</v>
      </c>
      <c r="R461" s="18"/>
      <c r="S461" s="16"/>
      <c r="T461" s="18"/>
      <c r="U461" s="18" t="s">
        <v>36</v>
      </c>
      <c r="V461" s="18" t="s">
        <v>37</v>
      </c>
      <c r="W461" s="35" t="s">
        <v>136</v>
      </c>
      <c r="X461" s="18" t="s">
        <v>788</v>
      </c>
      <c r="Y461" s="35" t="s">
        <v>40</v>
      </c>
      <c r="Z461" s="30">
        <v>0</v>
      </c>
      <c r="AA461" s="28">
        <v>0</v>
      </c>
      <c r="AB461" s="29">
        <v>4963686320</v>
      </c>
      <c r="AC461" s="28">
        <v>1037410441</v>
      </c>
      <c r="AD461" s="23" t="s">
        <v>71</v>
      </c>
      <c r="AE461" s="23" t="s">
        <v>776</v>
      </c>
      <c r="AF461" s="25" t="s">
        <v>1142</v>
      </c>
      <c r="AG461" s="25" t="s">
        <v>1142</v>
      </c>
    </row>
    <row r="462" spans="1:33" ht="16.5" customHeight="1" x14ac:dyDescent="0.2">
      <c r="A462" s="22" t="s">
        <v>1768</v>
      </c>
      <c r="B462" s="18" t="s">
        <v>761</v>
      </c>
      <c r="C462" s="18" t="s">
        <v>23</v>
      </c>
      <c r="D462" s="18" t="s">
        <v>762</v>
      </c>
      <c r="E462" s="17" t="s">
        <v>763</v>
      </c>
      <c r="F462" s="17">
        <v>2023</v>
      </c>
      <c r="G462" s="17" t="s">
        <v>764</v>
      </c>
      <c r="H462" s="35" t="s">
        <v>27</v>
      </c>
      <c r="I462" s="17" t="s">
        <v>796</v>
      </c>
      <c r="J462" s="23" t="s">
        <v>797</v>
      </c>
      <c r="K462" s="23" t="s">
        <v>798</v>
      </c>
      <c r="L462" s="25"/>
      <c r="M462" s="27"/>
      <c r="N462" s="27"/>
      <c r="O462" s="27"/>
      <c r="P462" s="18" t="s">
        <v>1860</v>
      </c>
      <c r="Q462" s="18" t="s">
        <v>1861</v>
      </c>
      <c r="R462" s="18"/>
      <c r="S462" s="16"/>
      <c r="T462" s="18"/>
      <c r="U462" s="18" t="s">
        <v>36</v>
      </c>
      <c r="V462" s="18" t="s">
        <v>37</v>
      </c>
      <c r="W462" s="35" t="s">
        <v>136</v>
      </c>
      <c r="X462" s="18" t="s">
        <v>197</v>
      </c>
      <c r="Y462" s="35" t="s">
        <v>40</v>
      </c>
      <c r="Z462" s="30">
        <v>0</v>
      </c>
      <c r="AA462" s="28">
        <v>0</v>
      </c>
      <c r="AB462" s="29">
        <v>5674879754</v>
      </c>
      <c r="AC462" s="28">
        <v>1186049869</v>
      </c>
      <c r="AD462" s="23" t="s">
        <v>71</v>
      </c>
      <c r="AE462" s="23" t="s">
        <v>800</v>
      </c>
      <c r="AF462" s="25" t="s">
        <v>1142</v>
      </c>
      <c r="AG462" s="25" t="s">
        <v>1142</v>
      </c>
    </row>
    <row r="463" spans="1:33" ht="16.5" customHeight="1" x14ac:dyDescent="0.2">
      <c r="A463" s="22" t="s">
        <v>1768</v>
      </c>
      <c r="B463" s="18" t="s">
        <v>761</v>
      </c>
      <c r="C463" s="18" t="s">
        <v>23</v>
      </c>
      <c r="D463" s="18" t="s">
        <v>762</v>
      </c>
      <c r="E463" s="17" t="s">
        <v>763</v>
      </c>
      <c r="F463" s="17">
        <v>2023</v>
      </c>
      <c r="G463" s="17" t="s">
        <v>764</v>
      </c>
      <c r="H463" s="35" t="s">
        <v>27</v>
      </c>
      <c r="I463" s="17" t="s">
        <v>796</v>
      </c>
      <c r="J463" s="23" t="s">
        <v>797</v>
      </c>
      <c r="K463" s="23" t="s">
        <v>798</v>
      </c>
      <c r="L463" s="25"/>
      <c r="M463" s="27"/>
      <c r="N463" s="27"/>
      <c r="O463" s="27"/>
      <c r="P463" s="18" t="s">
        <v>1862</v>
      </c>
      <c r="Q463" s="18" t="s">
        <v>1861</v>
      </c>
      <c r="R463" s="18"/>
      <c r="S463" s="16"/>
      <c r="T463" s="18"/>
      <c r="U463" s="18" t="s">
        <v>36</v>
      </c>
      <c r="V463" s="18" t="s">
        <v>37</v>
      </c>
      <c r="W463" s="35" t="s">
        <v>136</v>
      </c>
      <c r="X463" s="18" t="s">
        <v>197</v>
      </c>
      <c r="Y463" s="35" t="s">
        <v>40</v>
      </c>
      <c r="Z463" s="30">
        <v>0</v>
      </c>
      <c r="AA463" s="28">
        <v>0</v>
      </c>
      <c r="AB463" s="29">
        <v>3427912560</v>
      </c>
      <c r="AC463" s="28">
        <v>716433724</v>
      </c>
      <c r="AD463" s="23" t="s">
        <v>71</v>
      </c>
      <c r="AE463" s="23" t="s">
        <v>800</v>
      </c>
      <c r="AF463" s="25" t="s">
        <v>1142</v>
      </c>
      <c r="AG463" s="25" t="s">
        <v>1142</v>
      </c>
    </row>
    <row r="464" spans="1:33" ht="16.5" customHeight="1" x14ac:dyDescent="0.2">
      <c r="A464" s="22" t="s">
        <v>1768</v>
      </c>
      <c r="B464" s="18" t="s">
        <v>761</v>
      </c>
      <c r="C464" s="18" t="s">
        <v>23</v>
      </c>
      <c r="D464" s="18" t="s">
        <v>762</v>
      </c>
      <c r="E464" s="17" t="s">
        <v>763</v>
      </c>
      <c r="F464" s="17">
        <v>2023</v>
      </c>
      <c r="G464" s="17" t="s">
        <v>764</v>
      </c>
      <c r="H464" s="35" t="s">
        <v>27</v>
      </c>
      <c r="I464" s="17" t="s">
        <v>806</v>
      </c>
      <c r="J464" s="23" t="s">
        <v>807</v>
      </c>
      <c r="K464" s="23" t="s">
        <v>808</v>
      </c>
      <c r="L464" s="25"/>
      <c r="M464" s="27"/>
      <c r="N464" s="27"/>
      <c r="O464" s="27"/>
      <c r="P464" s="18" t="s">
        <v>1863</v>
      </c>
      <c r="Q464" s="18" t="s">
        <v>1859</v>
      </c>
      <c r="R464" s="18"/>
      <c r="S464" s="16"/>
      <c r="T464" s="18"/>
      <c r="U464" s="18" t="s">
        <v>36</v>
      </c>
      <c r="V464" s="18" t="s">
        <v>37</v>
      </c>
      <c r="W464" s="35" t="s">
        <v>136</v>
      </c>
      <c r="X464" s="18" t="s">
        <v>197</v>
      </c>
      <c r="Y464" s="35" t="s">
        <v>40</v>
      </c>
      <c r="Z464" s="30">
        <v>0</v>
      </c>
      <c r="AA464" s="28">
        <v>0</v>
      </c>
      <c r="AB464" s="29">
        <v>5612271660</v>
      </c>
      <c r="AC464" s="28">
        <v>1172964777</v>
      </c>
      <c r="AD464" s="23" t="s">
        <v>243</v>
      </c>
      <c r="AE464" s="23" t="s">
        <v>289</v>
      </c>
      <c r="AF464" s="25" t="s">
        <v>1142</v>
      </c>
      <c r="AG464" s="25" t="s">
        <v>1142</v>
      </c>
    </row>
    <row r="465" spans="1:33" ht="16.5" customHeight="1" x14ac:dyDescent="0.2">
      <c r="A465" s="22" t="s">
        <v>1768</v>
      </c>
      <c r="B465" s="18" t="s">
        <v>761</v>
      </c>
      <c r="C465" s="18" t="s">
        <v>23</v>
      </c>
      <c r="D465" s="18" t="s">
        <v>762</v>
      </c>
      <c r="E465" s="17" t="s">
        <v>763</v>
      </c>
      <c r="F465" s="17">
        <v>2023</v>
      </c>
      <c r="G465" s="17" t="s">
        <v>764</v>
      </c>
      <c r="H465" s="35" t="s">
        <v>27</v>
      </c>
      <c r="I465" s="17" t="s">
        <v>812</v>
      </c>
      <c r="J465" s="23" t="s">
        <v>813</v>
      </c>
      <c r="K465" s="23" t="s">
        <v>814</v>
      </c>
      <c r="L465" s="25"/>
      <c r="M465" s="27"/>
      <c r="N465" s="27"/>
      <c r="O465" s="27"/>
      <c r="P465" s="18" t="s">
        <v>1864</v>
      </c>
      <c r="Q465" s="18" t="s">
        <v>1859</v>
      </c>
      <c r="R465" s="18"/>
      <c r="S465" s="16"/>
      <c r="T465" s="18"/>
      <c r="U465" s="18" t="s">
        <v>36</v>
      </c>
      <c r="V465" s="18" t="s">
        <v>37</v>
      </c>
      <c r="W465" s="35" t="s">
        <v>136</v>
      </c>
      <c r="X465" s="18" t="s">
        <v>197</v>
      </c>
      <c r="Y465" s="35" t="s">
        <v>40</v>
      </c>
      <c r="Z465" s="30">
        <v>0</v>
      </c>
      <c r="AA465" s="28">
        <v>0</v>
      </c>
      <c r="AB465" s="29">
        <v>309388132</v>
      </c>
      <c r="AC465" s="28">
        <v>64662124</v>
      </c>
      <c r="AD465" s="23" t="s">
        <v>85</v>
      </c>
      <c r="AE465" s="23" t="s">
        <v>816</v>
      </c>
      <c r="AF465" s="25" t="s">
        <v>1142</v>
      </c>
      <c r="AG465" s="25" t="s">
        <v>1142</v>
      </c>
    </row>
    <row r="466" spans="1:33" ht="16.5" customHeight="1" x14ac:dyDescent="0.2">
      <c r="A466" s="22" t="s">
        <v>1768</v>
      </c>
      <c r="B466" s="18" t="s">
        <v>761</v>
      </c>
      <c r="C466" s="18" t="s">
        <v>23</v>
      </c>
      <c r="D466" s="18" t="s">
        <v>762</v>
      </c>
      <c r="E466" s="17" t="s">
        <v>763</v>
      </c>
      <c r="F466" s="17">
        <v>2023</v>
      </c>
      <c r="G466" s="17" t="s">
        <v>764</v>
      </c>
      <c r="H466" s="35" t="s">
        <v>27</v>
      </c>
      <c r="I466" s="17" t="s">
        <v>818</v>
      </c>
      <c r="J466" s="23" t="s">
        <v>819</v>
      </c>
      <c r="K466" s="23" t="s">
        <v>820</v>
      </c>
      <c r="L466" s="25"/>
      <c r="M466" s="27"/>
      <c r="N466" s="27"/>
      <c r="O466" s="27"/>
      <c r="P466" s="18" t="s">
        <v>1865</v>
      </c>
      <c r="Q466" s="18" t="s">
        <v>1866</v>
      </c>
      <c r="R466" s="18"/>
      <c r="S466" s="16"/>
      <c r="T466" s="18"/>
      <c r="U466" s="18" t="s">
        <v>36</v>
      </c>
      <c r="V466" s="18" t="s">
        <v>37</v>
      </c>
      <c r="W466" s="35" t="s">
        <v>136</v>
      </c>
      <c r="X466" s="18" t="s">
        <v>197</v>
      </c>
      <c r="Y466" s="35" t="s">
        <v>40</v>
      </c>
      <c r="Z466" s="30">
        <v>0</v>
      </c>
      <c r="AA466" s="28">
        <v>0</v>
      </c>
      <c r="AB466" s="29">
        <v>46992880</v>
      </c>
      <c r="AC466" s="28">
        <v>6977731</v>
      </c>
      <c r="AD466" s="23" t="s">
        <v>41</v>
      </c>
      <c r="AE466" s="23" t="s">
        <v>106</v>
      </c>
      <c r="AF466" s="25" t="s">
        <v>1142</v>
      </c>
      <c r="AG466" s="25" t="s">
        <v>1142</v>
      </c>
    </row>
    <row r="467" spans="1:33" ht="16.5" customHeight="1" x14ac:dyDescent="0.2">
      <c r="A467" s="22" t="s">
        <v>1768</v>
      </c>
      <c r="B467" s="18" t="s">
        <v>761</v>
      </c>
      <c r="C467" s="18" t="s">
        <v>23</v>
      </c>
      <c r="D467" s="18" t="s">
        <v>762</v>
      </c>
      <c r="E467" s="17" t="s">
        <v>763</v>
      </c>
      <c r="F467" s="17">
        <v>2023</v>
      </c>
      <c r="G467" s="17" t="s">
        <v>764</v>
      </c>
      <c r="H467" s="35" t="s">
        <v>27</v>
      </c>
      <c r="I467" s="17" t="s">
        <v>818</v>
      </c>
      <c r="J467" s="23" t="s">
        <v>819</v>
      </c>
      <c r="K467" s="23" t="s">
        <v>820</v>
      </c>
      <c r="L467" s="25"/>
      <c r="M467" s="27"/>
      <c r="N467" s="27"/>
      <c r="O467" s="27"/>
      <c r="P467" s="18" t="s">
        <v>1867</v>
      </c>
      <c r="Q467" s="18" t="s">
        <v>1866</v>
      </c>
      <c r="R467" s="18"/>
      <c r="S467" s="16"/>
      <c r="T467" s="18"/>
      <c r="U467" s="18" t="s">
        <v>36</v>
      </c>
      <c r="V467" s="18" t="s">
        <v>37</v>
      </c>
      <c r="W467" s="35" t="s">
        <v>136</v>
      </c>
      <c r="X467" s="18" t="s">
        <v>197</v>
      </c>
      <c r="Y467" s="35" t="s">
        <v>40</v>
      </c>
      <c r="Z467" s="30">
        <v>0</v>
      </c>
      <c r="AA467" s="28">
        <v>0</v>
      </c>
      <c r="AB467" s="29">
        <v>6094832571</v>
      </c>
      <c r="AC467" s="28">
        <v>2178271287</v>
      </c>
      <c r="AD467" s="23" t="s">
        <v>41</v>
      </c>
      <c r="AE467" s="23" t="s">
        <v>106</v>
      </c>
      <c r="AF467" s="25" t="s">
        <v>1142</v>
      </c>
      <c r="AG467" s="25" t="s">
        <v>1142</v>
      </c>
    </row>
    <row r="468" spans="1:33" ht="16.5" customHeight="1" x14ac:dyDescent="0.2">
      <c r="A468" s="22" t="s">
        <v>1768</v>
      </c>
      <c r="B468" s="18" t="s">
        <v>543</v>
      </c>
      <c r="C468" s="18" t="s">
        <v>23</v>
      </c>
      <c r="D468" s="18" t="s">
        <v>544</v>
      </c>
      <c r="E468" s="17" t="s">
        <v>545</v>
      </c>
      <c r="F468" s="17">
        <v>2023</v>
      </c>
      <c r="G468" s="17" t="s">
        <v>546</v>
      </c>
      <c r="H468" s="35" t="s">
        <v>27</v>
      </c>
      <c r="I468" s="17" t="s">
        <v>547</v>
      </c>
      <c r="J468" s="23" t="s">
        <v>548</v>
      </c>
      <c r="K468" s="23" t="s">
        <v>549</v>
      </c>
      <c r="L468" s="25"/>
      <c r="M468" s="27"/>
      <c r="N468" s="27"/>
      <c r="O468" s="27"/>
      <c r="P468" s="18" t="s">
        <v>1868</v>
      </c>
      <c r="Q468" s="18" t="s">
        <v>1869</v>
      </c>
      <c r="R468" s="18"/>
      <c r="S468" s="16"/>
      <c r="T468" s="18"/>
      <c r="U468" s="18" t="s">
        <v>36</v>
      </c>
      <c r="V468" s="18" t="s">
        <v>37</v>
      </c>
      <c r="W468" s="35" t="s">
        <v>56</v>
      </c>
      <c r="X468" s="18" t="s">
        <v>551</v>
      </c>
      <c r="Y468" s="35" t="s">
        <v>40</v>
      </c>
      <c r="Z468" s="30">
        <v>0</v>
      </c>
      <c r="AA468" s="28">
        <v>0</v>
      </c>
      <c r="AB468" s="29">
        <v>253727192254</v>
      </c>
      <c r="AC468" s="28">
        <v>253698303226</v>
      </c>
      <c r="AD468" s="23" t="s">
        <v>71</v>
      </c>
      <c r="AE468" s="23" t="s">
        <v>552</v>
      </c>
      <c r="AF468" s="25" t="s">
        <v>1142</v>
      </c>
      <c r="AG468" s="25" t="s">
        <v>1142</v>
      </c>
    </row>
    <row r="469" spans="1:33" ht="16.5" customHeight="1" x14ac:dyDescent="0.2">
      <c r="A469" s="22" t="s">
        <v>1768</v>
      </c>
      <c r="B469" s="18" t="s">
        <v>543</v>
      </c>
      <c r="C469" s="18" t="s">
        <v>23</v>
      </c>
      <c r="D469" s="18" t="s">
        <v>544</v>
      </c>
      <c r="E469" s="17" t="s">
        <v>545</v>
      </c>
      <c r="F469" s="17">
        <v>2023</v>
      </c>
      <c r="G469" s="17" t="s">
        <v>546</v>
      </c>
      <c r="H469" s="35" t="s">
        <v>27</v>
      </c>
      <c r="I469" s="17" t="s">
        <v>555</v>
      </c>
      <c r="J469" s="23" t="s">
        <v>556</v>
      </c>
      <c r="K469" s="23" t="s">
        <v>557</v>
      </c>
      <c r="L469" s="25"/>
      <c r="M469" s="27"/>
      <c r="N469" s="27"/>
      <c r="O469" s="27"/>
      <c r="P469" s="18" t="s">
        <v>1870</v>
      </c>
      <c r="Q469" s="18" t="s">
        <v>1871</v>
      </c>
      <c r="R469" s="18"/>
      <c r="S469" s="16"/>
      <c r="T469" s="18"/>
      <c r="U469" s="18" t="s">
        <v>36</v>
      </c>
      <c r="V469" s="18" t="s">
        <v>37</v>
      </c>
      <c r="W469" s="35" t="s">
        <v>136</v>
      </c>
      <c r="X469" s="18" t="s">
        <v>197</v>
      </c>
      <c r="Y469" s="35" t="s">
        <v>40</v>
      </c>
      <c r="Z469" s="30">
        <v>0</v>
      </c>
      <c r="AA469" s="28">
        <v>1945999000</v>
      </c>
      <c r="AB469" s="29">
        <v>375878736</v>
      </c>
      <c r="AC469" s="28">
        <v>83129328</v>
      </c>
      <c r="AD469" s="23" t="s">
        <v>71</v>
      </c>
      <c r="AE469" s="23" t="s">
        <v>72</v>
      </c>
      <c r="AF469" s="25" t="s">
        <v>1142</v>
      </c>
      <c r="AG469" s="25" t="s">
        <v>1142</v>
      </c>
    </row>
    <row r="470" spans="1:33" ht="16.5" customHeight="1" x14ac:dyDescent="0.2">
      <c r="A470" s="22" t="s">
        <v>1768</v>
      </c>
      <c r="B470" s="18" t="s">
        <v>543</v>
      </c>
      <c r="C470" s="18" t="s">
        <v>23</v>
      </c>
      <c r="D470" s="18" t="s">
        <v>544</v>
      </c>
      <c r="E470" s="17" t="s">
        <v>545</v>
      </c>
      <c r="F470" s="17">
        <v>2023</v>
      </c>
      <c r="G470" s="17" t="s">
        <v>546</v>
      </c>
      <c r="H470" s="35" t="s">
        <v>27</v>
      </c>
      <c r="I470" s="17" t="s">
        <v>563</v>
      </c>
      <c r="J470" s="23" t="s">
        <v>564</v>
      </c>
      <c r="K470" s="23" t="s">
        <v>565</v>
      </c>
      <c r="L470" s="25"/>
      <c r="M470" s="27"/>
      <c r="N470" s="27"/>
      <c r="O470" s="27"/>
      <c r="P470" s="18" t="s">
        <v>1872</v>
      </c>
      <c r="Q470" s="18" t="s">
        <v>1873</v>
      </c>
      <c r="R470" s="18"/>
      <c r="S470" s="16"/>
      <c r="T470" s="18"/>
      <c r="U470" s="18" t="s">
        <v>36</v>
      </c>
      <c r="V470" s="18" t="s">
        <v>37</v>
      </c>
      <c r="W470" s="18" t="s">
        <v>114</v>
      </c>
      <c r="X470" s="18" t="s">
        <v>115</v>
      </c>
      <c r="Y470" s="35" t="s">
        <v>40</v>
      </c>
      <c r="Z470" s="30">
        <v>0</v>
      </c>
      <c r="AA470" s="28">
        <v>0</v>
      </c>
      <c r="AB470" s="29">
        <v>624094417</v>
      </c>
      <c r="AC470" s="28">
        <v>309192517</v>
      </c>
      <c r="AD470" s="23" t="s">
        <v>71</v>
      </c>
      <c r="AE470" s="23" t="s">
        <v>570</v>
      </c>
      <c r="AF470" s="25" t="s">
        <v>1142</v>
      </c>
      <c r="AG470" s="25" t="s">
        <v>1142</v>
      </c>
    </row>
    <row r="471" spans="1:33" ht="16.5" customHeight="1" x14ac:dyDescent="0.2">
      <c r="A471" s="22" t="s">
        <v>1768</v>
      </c>
      <c r="B471" s="18" t="s">
        <v>543</v>
      </c>
      <c r="C471" s="18" t="s">
        <v>23</v>
      </c>
      <c r="D471" s="18" t="s">
        <v>544</v>
      </c>
      <c r="E471" s="17" t="s">
        <v>545</v>
      </c>
      <c r="F471" s="17">
        <v>2023</v>
      </c>
      <c r="G471" s="17" t="s">
        <v>546</v>
      </c>
      <c r="H471" s="35" t="s">
        <v>27</v>
      </c>
      <c r="I471" s="17" t="s">
        <v>563</v>
      </c>
      <c r="J471" s="23" t="s">
        <v>564</v>
      </c>
      <c r="K471" s="23" t="s">
        <v>565</v>
      </c>
      <c r="L471" s="25"/>
      <c r="M471" s="27"/>
      <c r="N471" s="27"/>
      <c r="O471" s="27"/>
      <c r="P471" s="18" t="s">
        <v>1874</v>
      </c>
      <c r="Q471" s="18" t="s">
        <v>1873</v>
      </c>
      <c r="R471" s="18"/>
      <c r="S471" s="16"/>
      <c r="T471" s="18"/>
      <c r="U471" s="18" t="s">
        <v>36</v>
      </c>
      <c r="V471" s="18" t="s">
        <v>37</v>
      </c>
      <c r="W471" s="18" t="s">
        <v>114</v>
      </c>
      <c r="X471" s="18" t="s">
        <v>115</v>
      </c>
      <c r="Y471" s="35" t="s">
        <v>40</v>
      </c>
      <c r="Z471" s="30">
        <v>0</v>
      </c>
      <c r="AA471" s="28">
        <v>11069202000</v>
      </c>
      <c r="AB471" s="29">
        <v>8385611065</v>
      </c>
      <c r="AC471" s="28">
        <v>2553551793</v>
      </c>
      <c r="AD471" s="23" t="s">
        <v>71</v>
      </c>
      <c r="AE471" s="23" t="s">
        <v>570</v>
      </c>
      <c r="AF471" s="25" t="s">
        <v>1142</v>
      </c>
      <c r="AG471" s="25" t="s">
        <v>1142</v>
      </c>
    </row>
    <row r="472" spans="1:33" ht="16.5" customHeight="1" x14ac:dyDescent="0.2">
      <c r="A472" s="22" t="s">
        <v>1768</v>
      </c>
      <c r="B472" s="18" t="s">
        <v>543</v>
      </c>
      <c r="C472" s="18" t="s">
        <v>23</v>
      </c>
      <c r="D472" s="18" t="s">
        <v>544</v>
      </c>
      <c r="E472" s="17" t="s">
        <v>545</v>
      </c>
      <c r="F472" s="17">
        <v>2023</v>
      </c>
      <c r="G472" s="17" t="s">
        <v>546</v>
      </c>
      <c r="H472" s="35" t="s">
        <v>27</v>
      </c>
      <c r="I472" s="17" t="s">
        <v>572</v>
      </c>
      <c r="J472" s="23" t="s">
        <v>573</v>
      </c>
      <c r="K472" s="23" t="s">
        <v>574</v>
      </c>
      <c r="L472" s="25"/>
      <c r="M472" s="27"/>
      <c r="N472" s="27"/>
      <c r="O472" s="27"/>
      <c r="P472" s="18" t="s">
        <v>1875</v>
      </c>
      <c r="Q472" s="18" t="s">
        <v>1876</v>
      </c>
      <c r="R472" s="18"/>
      <c r="S472" s="16"/>
      <c r="T472" s="18"/>
      <c r="U472" s="18" t="s">
        <v>36</v>
      </c>
      <c r="V472" s="18" t="s">
        <v>37</v>
      </c>
      <c r="W472" s="35" t="s">
        <v>56</v>
      </c>
      <c r="X472" s="18" t="s">
        <v>551</v>
      </c>
      <c r="Y472" s="35" t="s">
        <v>40</v>
      </c>
      <c r="Z472" s="30">
        <v>0</v>
      </c>
      <c r="AA472" s="28">
        <v>74215901000</v>
      </c>
      <c r="AB472" s="29">
        <v>65824788568</v>
      </c>
      <c r="AC472" s="28">
        <v>6902553509</v>
      </c>
      <c r="AD472" s="23" t="s">
        <v>71</v>
      </c>
      <c r="AE472" s="23" t="s">
        <v>570</v>
      </c>
      <c r="AF472" s="25" t="s">
        <v>1142</v>
      </c>
      <c r="AG472" s="25" t="s">
        <v>1142</v>
      </c>
    </row>
    <row r="473" spans="1:33" ht="16.5" customHeight="1" x14ac:dyDescent="0.2">
      <c r="A473" s="22" t="s">
        <v>1768</v>
      </c>
      <c r="B473" s="18" t="s">
        <v>543</v>
      </c>
      <c r="C473" s="18" t="s">
        <v>23</v>
      </c>
      <c r="D473" s="18" t="s">
        <v>544</v>
      </c>
      <c r="E473" s="17" t="s">
        <v>545</v>
      </c>
      <c r="F473" s="17">
        <v>2023</v>
      </c>
      <c r="G473" s="17" t="s">
        <v>546</v>
      </c>
      <c r="H473" s="35" t="s">
        <v>27</v>
      </c>
      <c r="I473" s="17" t="s">
        <v>572</v>
      </c>
      <c r="J473" s="23" t="s">
        <v>573</v>
      </c>
      <c r="K473" s="23" t="s">
        <v>574</v>
      </c>
      <c r="L473" s="25"/>
      <c r="M473" s="27"/>
      <c r="N473" s="27"/>
      <c r="O473" s="27"/>
      <c r="P473" s="18" t="s">
        <v>1877</v>
      </c>
      <c r="Q473" s="18" t="s">
        <v>1876</v>
      </c>
      <c r="R473" s="18"/>
      <c r="S473" s="16"/>
      <c r="T473" s="18"/>
      <c r="U473" s="18" t="s">
        <v>36</v>
      </c>
      <c r="V473" s="18" t="s">
        <v>37</v>
      </c>
      <c r="W473" s="35" t="s">
        <v>56</v>
      </c>
      <c r="X473" s="18" t="s">
        <v>551</v>
      </c>
      <c r="Y473" s="35" t="s">
        <v>40</v>
      </c>
      <c r="Z473" s="30">
        <v>0</v>
      </c>
      <c r="AA473" s="28">
        <v>139000000000</v>
      </c>
      <c r="AB473" s="29">
        <v>32460387451</v>
      </c>
      <c r="AC473" s="28">
        <v>7745377901</v>
      </c>
      <c r="AD473" s="23" t="s">
        <v>71</v>
      </c>
      <c r="AE473" s="23" t="s">
        <v>570</v>
      </c>
      <c r="AF473" s="25" t="s">
        <v>1142</v>
      </c>
      <c r="AG473" s="25" t="s">
        <v>1142</v>
      </c>
    </row>
    <row r="474" spans="1:33" ht="16.5" customHeight="1" x14ac:dyDescent="0.2">
      <c r="A474" s="22" t="s">
        <v>1768</v>
      </c>
      <c r="B474" s="18" t="s">
        <v>543</v>
      </c>
      <c r="C474" s="18" t="s">
        <v>23</v>
      </c>
      <c r="D474" s="18" t="s">
        <v>544</v>
      </c>
      <c r="E474" s="17" t="s">
        <v>545</v>
      </c>
      <c r="F474" s="17">
        <v>2023</v>
      </c>
      <c r="G474" s="17" t="s">
        <v>546</v>
      </c>
      <c r="H474" s="35" t="s">
        <v>27</v>
      </c>
      <c r="I474" s="17" t="s">
        <v>572</v>
      </c>
      <c r="J474" s="23" t="s">
        <v>573</v>
      </c>
      <c r="K474" s="23" t="s">
        <v>574</v>
      </c>
      <c r="L474" s="25"/>
      <c r="M474" s="27"/>
      <c r="N474" s="27"/>
      <c r="O474" s="27"/>
      <c r="P474" s="18" t="s">
        <v>1878</v>
      </c>
      <c r="Q474" s="18" t="s">
        <v>1876</v>
      </c>
      <c r="R474" s="18"/>
      <c r="S474" s="16"/>
      <c r="T474" s="18"/>
      <c r="U474" s="18" t="s">
        <v>36</v>
      </c>
      <c r="V474" s="18" t="s">
        <v>37</v>
      </c>
      <c r="W474" s="35" t="s">
        <v>56</v>
      </c>
      <c r="X474" s="18" t="s">
        <v>551</v>
      </c>
      <c r="Y474" s="35" t="s">
        <v>40</v>
      </c>
      <c r="Z474" s="30">
        <v>0</v>
      </c>
      <c r="AA474" s="28">
        <v>13583445000</v>
      </c>
      <c r="AB474" s="29">
        <v>11911680000</v>
      </c>
      <c r="AC474" s="28">
        <v>3522024000</v>
      </c>
      <c r="AD474" s="23" t="s">
        <v>71</v>
      </c>
      <c r="AE474" s="23" t="s">
        <v>570</v>
      </c>
      <c r="AF474" s="25" t="s">
        <v>1142</v>
      </c>
      <c r="AG474" s="25" t="s">
        <v>1142</v>
      </c>
    </row>
    <row r="475" spans="1:33" ht="16.5" customHeight="1" x14ac:dyDescent="0.2">
      <c r="A475" s="22" t="s">
        <v>1768</v>
      </c>
      <c r="B475" s="18" t="s">
        <v>543</v>
      </c>
      <c r="C475" s="18" t="s">
        <v>23</v>
      </c>
      <c r="D475" s="18" t="s">
        <v>544</v>
      </c>
      <c r="E475" s="17" t="s">
        <v>545</v>
      </c>
      <c r="F475" s="17">
        <v>2023</v>
      </c>
      <c r="G475" s="17" t="s">
        <v>546</v>
      </c>
      <c r="H475" s="35" t="s">
        <v>27</v>
      </c>
      <c r="I475" s="17" t="s">
        <v>585</v>
      </c>
      <c r="J475" s="23" t="s">
        <v>586</v>
      </c>
      <c r="K475" s="23" t="s">
        <v>587</v>
      </c>
      <c r="L475" s="25"/>
      <c r="M475" s="27"/>
      <c r="N475" s="27"/>
      <c r="O475" s="27"/>
      <c r="P475" s="18" t="s">
        <v>1879</v>
      </c>
      <c r="Q475" s="18" t="s">
        <v>1880</v>
      </c>
      <c r="R475" s="18"/>
      <c r="S475" s="16"/>
      <c r="T475" s="18"/>
      <c r="U475" s="18" t="s">
        <v>36</v>
      </c>
      <c r="V475" s="18" t="s">
        <v>37</v>
      </c>
      <c r="W475" s="18" t="s">
        <v>114</v>
      </c>
      <c r="X475" s="18" t="s">
        <v>115</v>
      </c>
      <c r="Y475" s="35" t="s">
        <v>40</v>
      </c>
      <c r="Z475" s="30">
        <v>0</v>
      </c>
      <c r="AA475" s="28">
        <v>450042000</v>
      </c>
      <c r="AB475" s="29">
        <v>60302000</v>
      </c>
      <c r="AC475" s="28">
        <v>20831600</v>
      </c>
      <c r="AD475" s="23" t="s">
        <v>71</v>
      </c>
      <c r="AE475" s="23" t="s">
        <v>570</v>
      </c>
      <c r="AF475" s="25" t="s">
        <v>1142</v>
      </c>
      <c r="AG475" s="25" t="s">
        <v>1142</v>
      </c>
    </row>
    <row r="476" spans="1:33" ht="16.5" customHeight="1" x14ac:dyDescent="0.2">
      <c r="A476" s="22" t="s">
        <v>1768</v>
      </c>
      <c r="B476" s="18" t="s">
        <v>543</v>
      </c>
      <c r="C476" s="18" t="s">
        <v>23</v>
      </c>
      <c r="D476" s="18" t="s">
        <v>544</v>
      </c>
      <c r="E476" s="17" t="s">
        <v>545</v>
      </c>
      <c r="F476" s="17">
        <v>2023</v>
      </c>
      <c r="G476" s="17" t="s">
        <v>546</v>
      </c>
      <c r="H476" s="35" t="s">
        <v>27</v>
      </c>
      <c r="I476" s="17" t="s">
        <v>592</v>
      </c>
      <c r="J476" s="23" t="s">
        <v>593</v>
      </c>
      <c r="K476" s="23" t="s">
        <v>594</v>
      </c>
      <c r="L476" s="25"/>
      <c r="M476" s="27"/>
      <c r="N476" s="27"/>
      <c r="O476" s="27"/>
      <c r="P476" s="18" t="s">
        <v>1881</v>
      </c>
      <c r="Q476" s="18" t="s">
        <v>1882</v>
      </c>
      <c r="R476" s="18"/>
      <c r="S476" s="16"/>
      <c r="T476" s="18"/>
      <c r="U476" s="18" t="s">
        <v>36</v>
      </c>
      <c r="V476" s="18" t="s">
        <v>37</v>
      </c>
      <c r="W476" s="35" t="s">
        <v>331</v>
      </c>
      <c r="X476" s="18" t="s">
        <v>332</v>
      </c>
      <c r="Y476" s="35" t="s">
        <v>40</v>
      </c>
      <c r="Z476" s="30">
        <v>0</v>
      </c>
      <c r="AA476" s="28">
        <v>301532000</v>
      </c>
      <c r="AB476" s="29">
        <v>192698000</v>
      </c>
      <c r="AC476" s="28">
        <v>45662266</v>
      </c>
      <c r="AD476" s="23" t="s">
        <v>71</v>
      </c>
      <c r="AE476" s="23" t="s">
        <v>570</v>
      </c>
      <c r="AF476" s="25" t="s">
        <v>1142</v>
      </c>
      <c r="AG476" s="25" t="s">
        <v>1142</v>
      </c>
    </row>
    <row r="477" spans="1:33" ht="16.5" customHeight="1" x14ac:dyDescent="0.2">
      <c r="A477" s="22" t="s">
        <v>1768</v>
      </c>
      <c r="B477" s="18" t="s">
        <v>543</v>
      </c>
      <c r="C477" s="18" t="s">
        <v>23</v>
      </c>
      <c r="D477" s="18" t="s">
        <v>544</v>
      </c>
      <c r="E477" s="17" t="s">
        <v>545</v>
      </c>
      <c r="F477" s="17">
        <v>2023</v>
      </c>
      <c r="G477" s="17" t="s">
        <v>546</v>
      </c>
      <c r="H477" s="35" t="s">
        <v>27</v>
      </c>
      <c r="I477" s="17" t="s">
        <v>592</v>
      </c>
      <c r="J477" s="23" t="s">
        <v>593</v>
      </c>
      <c r="K477" s="23" t="s">
        <v>594</v>
      </c>
      <c r="L477" s="25"/>
      <c r="M477" s="27"/>
      <c r="N477" s="27"/>
      <c r="O477" s="27"/>
      <c r="P477" s="18" t="s">
        <v>1881</v>
      </c>
      <c r="Q477" s="18" t="s">
        <v>1882</v>
      </c>
      <c r="R477" s="18"/>
      <c r="S477" s="16"/>
      <c r="T477" s="18"/>
      <c r="U477" s="18" t="s">
        <v>36</v>
      </c>
      <c r="V477" s="18" t="s">
        <v>37</v>
      </c>
      <c r="W477" s="35" t="s">
        <v>331</v>
      </c>
      <c r="X477" s="18" t="s">
        <v>344</v>
      </c>
      <c r="Y477" s="35" t="s">
        <v>40</v>
      </c>
      <c r="Z477" s="30">
        <v>0</v>
      </c>
      <c r="AA477" s="28">
        <v>0</v>
      </c>
      <c r="AB477" s="29">
        <v>256080000</v>
      </c>
      <c r="AC477" s="28">
        <v>47012667</v>
      </c>
      <c r="AD477" s="23" t="s">
        <v>71</v>
      </c>
      <c r="AE477" s="23" t="s">
        <v>570</v>
      </c>
      <c r="AF477" s="25" t="s">
        <v>1142</v>
      </c>
      <c r="AG477" s="25" t="s">
        <v>1142</v>
      </c>
    </row>
    <row r="478" spans="1:33" ht="16.5" customHeight="1" x14ac:dyDescent="0.2">
      <c r="A478" s="22" t="s">
        <v>1768</v>
      </c>
      <c r="B478" s="18" t="s">
        <v>543</v>
      </c>
      <c r="C478" s="18" t="s">
        <v>23</v>
      </c>
      <c r="D478" s="18" t="s">
        <v>544</v>
      </c>
      <c r="E478" s="17" t="s">
        <v>545</v>
      </c>
      <c r="F478" s="17">
        <v>2023</v>
      </c>
      <c r="G478" s="17" t="s">
        <v>546</v>
      </c>
      <c r="H478" s="35" t="s">
        <v>27</v>
      </c>
      <c r="I478" s="17" t="s">
        <v>604</v>
      </c>
      <c r="J478" s="23" t="s">
        <v>605</v>
      </c>
      <c r="K478" s="23" t="s">
        <v>606</v>
      </c>
      <c r="L478" s="25"/>
      <c r="M478" s="27"/>
      <c r="N478" s="27"/>
      <c r="O478" s="27"/>
      <c r="P478" s="18" t="s">
        <v>1883</v>
      </c>
      <c r="Q478" s="18" t="s">
        <v>1884</v>
      </c>
      <c r="R478" s="18"/>
      <c r="S478" s="16"/>
      <c r="T478" s="18"/>
      <c r="U478" s="18" t="s">
        <v>36</v>
      </c>
      <c r="V478" s="18" t="s">
        <v>135</v>
      </c>
      <c r="W478" s="35" t="s">
        <v>136</v>
      </c>
      <c r="X478" s="18" t="s">
        <v>137</v>
      </c>
      <c r="Y478" s="35" t="s">
        <v>1808</v>
      </c>
      <c r="Z478" s="30">
        <v>0</v>
      </c>
      <c r="AA478" s="28">
        <v>46255000</v>
      </c>
      <c r="AB478" s="29">
        <v>0</v>
      </c>
      <c r="AC478" s="28">
        <v>0</v>
      </c>
      <c r="AD478" s="23" t="s">
        <v>71</v>
      </c>
      <c r="AE478" s="23" t="s">
        <v>139</v>
      </c>
      <c r="AF478" s="25" t="s">
        <v>1142</v>
      </c>
      <c r="AG478" s="25" t="s">
        <v>1142</v>
      </c>
    </row>
    <row r="479" spans="1:33" ht="16.5" customHeight="1" x14ac:dyDescent="0.2">
      <c r="A479" s="22" t="s">
        <v>1768</v>
      </c>
      <c r="B479" s="18" t="s">
        <v>543</v>
      </c>
      <c r="C479" s="18" t="s">
        <v>23</v>
      </c>
      <c r="D479" s="18" t="s">
        <v>544</v>
      </c>
      <c r="E479" s="17" t="s">
        <v>545</v>
      </c>
      <c r="F479" s="17">
        <v>2023</v>
      </c>
      <c r="G479" s="17" t="s">
        <v>546</v>
      </c>
      <c r="H479" s="35" t="s">
        <v>27</v>
      </c>
      <c r="I479" s="17" t="s">
        <v>604</v>
      </c>
      <c r="J479" s="23" t="s">
        <v>605</v>
      </c>
      <c r="K479" s="23" t="s">
        <v>606</v>
      </c>
      <c r="L479" s="25"/>
      <c r="M479" s="27"/>
      <c r="N479" s="27"/>
      <c r="O479" s="27"/>
      <c r="P479" s="18" t="s">
        <v>1885</v>
      </c>
      <c r="Q479" s="18" t="s">
        <v>1884</v>
      </c>
      <c r="R479" s="18"/>
      <c r="S479" s="16"/>
      <c r="T479" s="18"/>
      <c r="U479" s="18" t="s">
        <v>36</v>
      </c>
      <c r="V479" s="18" t="s">
        <v>135</v>
      </c>
      <c r="W479" s="35" t="s">
        <v>136</v>
      </c>
      <c r="X479" s="18" t="s">
        <v>137</v>
      </c>
      <c r="Y479" s="35" t="s">
        <v>1808</v>
      </c>
      <c r="Z479" s="30">
        <v>0</v>
      </c>
      <c r="AA479" s="28">
        <v>331232000</v>
      </c>
      <c r="AB479" s="29">
        <v>310796000</v>
      </c>
      <c r="AC479" s="28">
        <v>59604766</v>
      </c>
      <c r="AD479" s="23" t="s">
        <v>71</v>
      </c>
      <c r="AE479" s="23" t="s">
        <v>139</v>
      </c>
      <c r="AF479" s="25" t="s">
        <v>1142</v>
      </c>
      <c r="AG479" s="25" t="s">
        <v>1142</v>
      </c>
    </row>
    <row r="480" spans="1:33" ht="16.5" customHeight="1" x14ac:dyDescent="0.2">
      <c r="A480" s="22" t="s">
        <v>1768</v>
      </c>
      <c r="B480" s="18" t="s">
        <v>543</v>
      </c>
      <c r="C480" s="18" t="s">
        <v>23</v>
      </c>
      <c r="D480" s="18" t="s">
        <v>544</v>
      </c>
      <c r="E480" s="17" t="s">
        <v>545</v>
      </c>
      <c r="F480" s="17">
        <v>2023</v>
      </c>
      <c r="G480" s="17" t="s">
        <v>546</v>
      </c>
      <c r="H480" s="35" t="s">
        <v>27</v>
      </c>
      <c r="I480" s="17" t="s">
        <v>604</v>
      </c>
      <c r="J480" s="23" t="s">
        <v>605</v>
      </c>
      <c r="K480" s="23" t="s">
        <v>606</v>
      </c>
      <c r="L480" s="25"/>
      <c r="M480" s="27"/>
      <c r="N480" s="27"/>
      <c r="O480" s="27"/>
      <c r="P480" s="18" t="s">
        <v>1886</v>
      </c>
      <c r="Q480" s="18" t="s">
        <v>1884</v>
      </c>
      <c r="R480" s="18"/>
      <c r="S480" s="16"/>
      <c r="T480" s="18"/>
      <c r="U480" s="18" t="s">
        <v>36</v>
      </c>
      <c r="V480" s="18" t="s">
        <v>135</v>
      </c>
      <c r="W480" s="35" t="s">
        <v>136</v>
      </c>
      <c r="X480" s="18" t="s">
        <v>137</v>
      </c>
      <c r="Y480" s="35" t="s">
        <v>1808</v>
      </c>
      <c r="Z480" s="30">
        <v>0</v>
      </c>
      <c r="AA480" s="28">
        <v>0</v>
      </c>
      <c r="AB480" s="29">
        <v>36432000</v>
      </c>
      <c r="AC480" s="28">
        <v>11469333</v>
      </c>
      <c r="AD480" s="23" t="s">
        <v>71</v>
      </c>
      <c r="AE480" s="23" t="s">
        <v>139</v>
      </c>
      <c r="AF480" s="25" t="s">
        <v>1142</v>
      </c>
      <c r="AG480" s="25" t="s">
        <v>1142</v>
      </c>
    </row>
    <row r="481" spans="1:33" ht="16.5" customHeight="1" x14ac:dyDescent="0.2">
      <c r="A481" s="22" t="s">
        <v>1768</v>
      </c>
      <c r="B481" s="18" t="s">
        <v>543</v>
      </c>
      <c r="C481" s="18" t="s">
        <v>23</v>
      </c>
      <c r="D481" s="18" t="s">
        <v>544</v>
      </c>
      <c r="E481" s="17" t="s">
        <v>545</v>
      </c>
      <c r="F481" s="17">
        <v>2023</v>
      </c>
      <c r="G481" s="17" t="s">
        <v>546</v>
      </c>
      <c r="H481" s="35" t="s">
        <v>27</v>
      </c>
      <c r="I481" s="17" t="s">
        <v>615</v>
      </c>
      <c r="J481" s="23" t="s">
        <v>616</v>
      </c>
      <c r="K481" s="23" t="s">
        <v>617</v>
      </c>
      <c r="L481" s="25"/>
      <c r="M481" s="27"/>
      <c r="N481" s="27"/>
      <c r="O481" s="27"/>
      <c r="P481" s="18" t="s">
        <v>1887</v>
      </c>
      <c r="Q481" s="18" t="s">
        <v>1888</v>
      </c>
      <c r="R481" s="18"/>
      <c r="S481" s="16"/>
      <c r="T481" s="18"/>
      <c r="U481" s="18" t="s">
        <v>36</v>
      </c>
      <c r="V481" s="18" t="s">
        <v>135</v>
      </c>
      <c r="W481" s="35" t="s">
        <v>56</v>
      </c>
      <c r="X481" s="18" t="s">
        <v>267</v>
      </c>
      <c r="Y481" s="35" t="s">
        <v>1808</v>
      </c>
      <c r="Z481" s="30">
        <v>0</v>
      </c>
      <c r="AA481" s="28">
        <v>590440000</v>
      </c>
      <c r="AB481" s="29">
        <v>590298000</v>
      </c>
      <c r="AC481" s="28">
        <v>197319566</v>
      </c>
      <c r="AD481" s="23" t="s">
        <v>71</v>
      </c>
      <c r="AE481" s="23" t="s">
        <v>222</v>
      </c>
      <c r="AF481" s="25" t="s">
        <v>1142</v>
      </c>
      <c r="AG481" s="25" t="s">
        <v>1142</v>
      </c>
    </row>
    <row r="482" spans="1:33" ht="16.5" customHeight="1" x14ac:dyDescent="0.2">
      <c r="A482" s="22" t="s">
        <v>1768</v>
      </c>
      <c r="B482" s="18" t="s">
        <v>543</v>
      </c>
      <c r="C482" s="18" t="s">
        <v>23</v>
      </c>
      <c r="D482" s="18" t="s">
        <v>544</v>
      </c>
      <c r="E482" s="17" t="s">
        <v>545</v>
      </c>
      <c r="F482" s="17">
        <v>2023</v>
      </c>
      <c r="G482" s="17" t="s">
        <v>546</v>
      </c>
      <c r="H482" s="35" t="s">
        <v>27</v>
      </c>
      <c r="I482" s="17" t="s">
        <v>615</v>
      </c>
      <c r="J482" s="23" t="s">
        <v>616</v>
      </c>
      <c r="K482" s="23" t="s">
        <v>617</v>
      </c>
      <c r="L482" s="25"/>
      <c r="M482" s="27"/>
      <c r="N482" s="27"/>
      <c r="O482" s="27"/>
      <c r="P482" s="18" t="s">
        <v>1889</v>
      </c>
      <c r="Q482" s="18" t="s">
        <v>1890</v>
      </c>
      <c r="R482" s="18"/>
      <c r="S482" s="16"/>
      <c r="T482" s="18"/>
      <c r="U482" s="18" t="s">
        <v>36</v>
      </c>
      <c r="V482" s="18" t="s">
        <v>135</v>
      </c>
      <c r="W482" s="35" t="s">
        <v>56</v>
      </c>
      <c r="X482" s="18" t="s">
        <v>625</v>
      </c>
      <c r="Y482" s="35" t="s">
        <v>1808</v>
      </c>
      <c r="Z482" s="30">
        <v>0</v>
      </c>
      <c r="AA482" s="28">
        <v>7580418000</v>
      </c>
      <c r="AB482" s="29">
        <v>6438090960</v>
      </c>
      <c r="AC482" s="28">
        <v>1822389907</v>
      </c>
      <c r="AD482" s="23" t="s">
        <v>71</v>
      </c>
      <c r="AE482" s="23" t="s">
        <v>222</v>
      </c>
      <c r="AF482" s="25" t="s">
        <v>1142</v>
      </c>
      <c r="AG482" s="25" t="s">
        <v>1142</v>
      </c>
    </row>
    <row r="483" spans="1:33" ht="16.5" customHeight="1" x14ac:dyDescent="0.2">
      <c r="A483" s="22" t="s">
        <v>1768</v>
      </c>
      <c r="B483" s="18" t="s">
        <v>543</v>
      </c>
      <c r="C483" s="18" t="s">
        <v>23</v>
      </c>
      <c r="D483" s="18" t="s">
        <v>544</v>
      </c>
      <c r="E483" s="17" t="s">
        <v>545</v>
      </c>
      <c r="F483" s="17">
        <v>2023</v>
      </c>
      <c r="G483" s="17" t="s">
        <v>546</v>
      </c>
      <c r="H483" s="35" t="s">
        <v>27</v>
      </c>
      <c r="I483" s="17" t="s">
        <v>615</v>
      </c>
      <c r="J483" s="23" t="s">
        <v>616</v>
      </c>
      <c r="K483" s="23" t="s">
        <v>617</v>
      </c>
      <c r="L483" s="25"/>
      <c r="M483" s="27"/>
      <c r="N483" s="27"/>
      <c r="O483" s="27"/>
      <c r="P483" s="18" t="s">
        <v>1891</v>
      </c>
      <c r="Q483" s="18" t="s">
        <v>1890</v>
      </c>
      <c r="R483" s="18"/>
      <c r="S483" s="16"/>
      <c r="T483" s="18"/>
      <c r="U483" s="18" t="s">
        <v>36</v>
      </c>
      <c r="V483" s="18" t="s">
        <v>135</v>
      </c>
      <c r="W483" s="35" t="s">
        <v>56</v>
      </c>
      <c r="X483" s="18" t="s">
        <v>267</v>
      </c>
      <c r="Y483" s="35" t="s">
        <v>1808</v>
      </c>
      <c r="Z483" s="30">
        <v>0</v>
      </c>
      <c r="AA483" s="28">
        <v>1774090000</v>
      </c>
      <c r="AB483" s="29">
        <v>1785530290</v>
      </c>
      <c r="AC483" s="28">
        <v>538873241</v>
      </c>
      <c r="AD483" s="23" t="s">
        <v>71</v>
      </c>
      <c r="AE483" s="23" t="s">
        <v>222</v>
      </c>
      <c r="AF483" s="25" t="s">
        <v>1142</v>
      </c>
      <c r="AG483" s="25" t="s">
        <v>1142</v>
      </c>
    </row>
    <row r="484" spans="1:33" ht="16.5" customHeight="1" x14ac:dyDescent="0.2">
      <c r="A484" s="22" t="s">
        <v>1768</v>
      </c>
      <c r="B484" s="18" t="s">
        <v>543</v>
      </c>
      <c r="C484" s="18" t="s">
        <v>23</v>
      </c>
      <c r="D484" s="18" t="s">
        <v>544</v>
      </c>
      <c r="E484" s="17" t="s">
        <v>545</v>
      </c>
      <c r="F484" s="17">
        <v>2023</v>
      </c>
      <c r="G484" s="17" t="s">
        <v>546</v>
      </c>
      <c r="H484" s="35" t="s">
        <v>27</v>
      </c>
      <c r="I484" s="17" t="s">
        <v>615</v>
      </c>
      <c r="J484" s="23" t="s">
        <v>616</v>
      </c>
      <c r="K484" s="23" t="s">
        <v>617</v>
      </c>
      <c r="L484" s="25"/>
      <c r="M484" s="27"/>
      <c r="N484" s="27"/>
      <c r="O484" s="27"/>
      <c r="P484" s="18" t="s">
        <v>1891</v>
      </c>
      <c r="Q484" s="18" t="s">
        <v>1890</v>
      </c>
      <c r="R484" s="18"/>
      <c r="S484" s="16"/>
      <c r="T484" s="18"/>
      <c r="U484" s="18" t="s">
        <v>36</v>
      </c>
      <c r="V484" s="18" t="s">
        <v>135</v>
      </c>
      <c r="W484" s="18" t="s">
        <v>114</v>
      </c>
      <c r="X484" s="18" t="s">
        <v>631</v>
      </c>
      <c r="Y484" s="35" t="s">
        <v>1808</v>
      </c>
      <c r="Z484" s="30">
        <v>0</v>
      </c>
      <c r="AA484" s="28">
        <v>2134760000</v>
      </c>
      <c r="AB484" s="29">
        <v>1889935160</v>
      </c>
      <c r="AC484" s="28">
        <v>704171880</v>
      </c>
      <c r="AD484" s="23" t="s">
        <v>71</v>
      </c>
      <c r="AE484" s="23" t="s">
        <v>222</v>
      </c>
      <c r="AF484" s="25" t="s">
        <v>1142</v>
      </c>
      <c r="AG484" s="25" t="s">
        <v>1142</v>
      </c>
    </row>
    <row r="485" spans="1:33" ht="16.5" customHeight="1" x14ac:dyDescent="0.2">
      <c r="A485" s="22" t="s">
        <v>1768</v>
      </c>
      <c r="B485" s="18" t="s">
        <v>543</v>
      </c>
      <c r="C485" s="18" t="s">
        <v>23</v>
      </c>
      <c r="D485" s="18" t="s">
        <v>544</v>
      </c>
      <c r="E485" s="17" t="s">
        <v>545</v>
      </c>
      <c r="F485" s="17">
        <v>2023</v>
      </c>
      <c r="G485" s="17" t="s">
        <v>546</v>
      </c>
      <c r="H485" s="35" t="s">
        <v>27</v>
      </c>
      <c r="I485" s="17" t="s">
        <v>634</v>
      </c>
      <c r="J485" s="23" t="s">
        <v>635</v>
      </c>
      <c r="K485" s="23" t="s">
        <v>636</v>
      </c>
      <c r="L485" s="25"/>
      <c r="M485" s="27"/>
      <c r="N485" s="27"/>
      <c r="O485" s="27"/>
      <c r="P485" s="18" t="s">
        <v>1892</v>
      </c>
      <c r="Q485" s="18" t="s">
        <v>1893</v>
      </c>
      <c r="R485" s="18"/>
      <c r="S485" s="16"/>
      <c r="T485" s="18"/>
      <c r="U485" s="18" t="s">
        <v>36</v>
      </c>
      <c r="V485" s="18" t="s">
        <v>37</v>
      </c>
      <c r="W485" s="18" t="s">
        <v>114</v>
      </c>
      <c r="X485" s="18" t="s">
        <v>503</v>
      </c>
      <c r="Y485" s="35" t="s">
        <v>40</v>
      </c>
      <c r="Z485" s="30">
        <v>0</v>
      </c>
      <c r="AA485" s="28">
        <v>16094640000</v>
      </c>
      <c r="AB485" s="29">
        <v>14433705135</v>
      </c>
      <c r="AC485" s="28">
        <v>5230637897</v>
      </c>
      <c r="AD485" s="23" t="s">
        <v>85</v>
      </c>
      <c r="AE485" s="23" t="s">
        <v>640</v>
      </c>
      <c r="AF485" s="25" t="s">
        <v>1142</v>
      </c>
      <c r="AG485" s="25" t="s">
        <v>1142</v>
      </c>
    </row>
    <row r="486" spans="1:33" ht="16.5" customHeight="1" x14ac:dyDescent="0.2">
      <c r="A486" s="22" t="s">
        <v>1768</v>
      </c>
      <c r="B486" s="18" t="s">
        <v>543</v>
      </c>
      <c r="C486" s="18" t="s">
        <v>23</v>
      </c>
      <c r="D486" s="18" t="s">
        <v>883</v>
      </c>
      <c r="E486" s="17" t="s">
        <v>884</v>
      </c>
      <c r="F486" s="17">
        <v>2023</v>
      </c>
      <c r="G486" s="17" t="s">
        <v>885</v>
      </c>
      <c r="H486" s="35" t="s">
        <v>27</v>
      </c>
      <c r="I486" s="17" t="s">
        <v>886</v>
      </c>
      <c r="J486" s="23" t="s">
        <v>887</v>
      </c>
      <c r="K486" s="23" t="s">
        <v>888</v>
      </c>
      <c r="L486" s="25"/>
      <c r="M486" s="27"/>
      <c r="N486" s="27"/>
      <c r="O486" s="27"/>
      <c r="P486" s="18" t="s">
        <v>1894</v>
      </c>
      <c r="Q486" s="18" t="s">
        <v>1895</v>
      </c>
      <c r="R486" s="18"/>
      <c r="S486" s="16"/>
      <c r="T486" s="18"/>
      <c r="U486" s="18" t="s">
        <v>36</v>
      </c>
      <c r="V486" s="18" t="s">
        <v>37</v>
      </c>
      <c r="W486" s="35" t="s">
        <v>38</v>
      </c>
      <c r="X486" s="18" t="s">
        <v>39</v>
      </c>
      <c r="Y486" s="35" t="s">
        <v>40</v>
      </c>
      <c r="Z486" s="30">
        <v>0</v>
      </c>
      <c r="AA486" s="28">
        <v>0</v>
      </c>
      <c r="AB486" s="29">
        <v>16335302</v>
      </c>
      <c r="AC486" s="28">
        <v>5756248</v>
      </c>
      <c r="AD486" s="23" t="s">
        <v>71</v>
      </c>
      <c r="AE486" s="23" t="s">
        <v>552</v>
      </c>
      <c r="AF486" s="25" t="s">
        <v>1142</v>
      </c>
      <c r="AG486" s="25" t="s">
        <v>1142</v>
      </c>
    </row>
    <row r="487" spans="1:33" ht="16.5" customHeight="1" x14ac:dyDescent="0.2">
      <c r="A487" s="22" t="s">
        <v>1768</v>
      </c>
      <c r="B487" s="18" t="s">
        <v>543</v>
      </c>
      <c r="C487" s="18" t="s">
        <v>23</v>
      </c>
      <c r="D487" s="18" t="s">
        <v>883</v>
      </c>
      <c r="E487" s="17" t="s">
        <v>884</v>
      </c>
      <c r="F487" s="17">
        <v>2023</v>
      </c>
      <c r="G487" s="17" t="s">
        <v>885</v>
      </c>
      <c r="H487" s="35" t="s">
        <v>27</v>
      </c>
      <c r="I487" s="17" t="s">
        <v>886</v>
      </c>
      <c r="J487" s="23" t="s">
        <v>887</v>
      </c>
      <c r="K487" s="23" t="s">
        <v>888</v>
      </c>
      <c r="L487" s="25"/>
      <c r="M487" s="27"/>
      <c r="N487" s="27"/>
      <c r="O487" s="27"/>
      <c r="P487" s="18" t="s">
        <v>1894</v>
      </c>
      <c r="Q487" s="18" t="s">
        <v>1895</v>
      </c>
      <c r="R487" s="18"/>
      <c r="S487" s="16"/>
      <c r="T487" s="18"/>
      <c r="U487" s="18" t="s">
        <v>36</v>
      </c>
      <c r="V487" s="18" t="s">
        <v>37</v>
      </c>
      <c r="W487" s="35" t="s">
        <v>38</v>
      </c>
      <c r="X487" s="18" t="s">
        <v>39</v>
      </c>
      <c r="Y487" s="35" t="s">
        <v>40</v>
      </c>
      <c r="Z487" s="30">
        <v>0</v>
      </c>
      <c r="AA487" s="28">
        <v>18773498263</v>
      </c>
      <c r="AB487" s="29">
        <v>17195346288</v>
      </c>
      <c r="AC487" s="28">
        <v>5448397824</v>
      </c>
      <c r="AD487" s="23" t="s">
        <v>71</v>
      </c>
      <c r="AE487" s="23" t="s">
        <v>552</v>
      </c>
      <c r="AF487" s="25" t="s">
        <v>1142</v>
      </c>
      <c r="AG487" s="25" t="s">
        <v>1142</v>
      </c>
    </row>
    <row r="488" spans="1:33" ht="16.5" customHeight="1" x14ac:dyDescent="0.2">
      <c r="A488" s="22" t="s">
        <v>1768</v>
      </c>
      <c r="B488" s="18" t="s">
        <v>543</v>
      </c>
      <c r="C488" s="18" t="s">
        <v>23</v>
      </c>
      <c r="D488" s="18" t="s">
        <v>883</v>
      </c>
      <c r="E488" s="17" t="s">
        <v>884</v>
      </c>
      <c r="F488" s="17">
        <v>2023</v>
      </c>
      <c r="G488" s="17" t="s">
        <v>885</v>
      </c>
      <c r="H488" s="35" t="s">
        <v>27</v>
      </c>
      <c r="I488" s="17" t="s">
        <v>886</v>
      </c>
      <c r="J488" s="23" t="s">
        <v>887</v>
      </c>
      <c r="K488" s="23" t="s">
        <v>888</v>
      </c>
      <c r="L488" s="25"/>
      <c r="M488" s="27"/>
      <c r="N488" s="27"/>
      <c r="O488" s="27"/>
      <c r="P488" s="18" t="s">
        <v>1896</v>
      </c>
      <c r="Q488" s="18" t="s">
        <v>1895</v>
      </c>
      <c r="R488" s="18"/>
      <c r="S488" s="16"/>
      <c r="T488" s="18"/>
      <c r="U488" s="18" t="s">
        <v>36</v>
      </c>
      <c r="V488" s="18" t="s">
        <v>37</v>
      </c>
      <c r="W488" s="35" t="s">
        <v>38</v>
      </c>
      <c r="X488" s="18" t="s">
        <v>39</v>
      </c>
      <c r="Y488" s="35" t="s">
        <v>40</v>
      </c>
      <c r="Z488" s="30">
        <v>0</v>
      </c>
      <c r="AA488" s="28">
        <v>0</v>
      </c>
      <c r="AB488" s="29">
        <v>284004</v>
      </c>
      <c r="AC488" s="28">
        <v>100078</v>
      </c>
      <c r="AD488" s="23" t="s">
        <v>71</v>
      </c>
      <c r="AE488" s="23" t="s">
        <v>552</v>
      </c>
      <c r="AF488" s="25" t="s">
        <v>1142</v>
      </c>
      <c r="AG488" s="25" t="s">
        <v>1142</v>
      </c>
    </row>
    <row r="489" spans="1:33" ht="16.5" customHeight="1" x14ac:dyDescent="0.2">
      <c r="A489" s="22" t="s">
        <v>1768</v>
      </c>
      <c r="B489" s="18" t="s">
        <v>543</v>
      </c>
      <c r="C489" s="18" t="s">
        <v>23</v>
      </c>
      <c r="D489" s="18" t="s">
        <v>883</v>
      </c>
      <c r="E489" s="17" t="s">
        <v>884</v>
      </c>
      <c r="F489" s="17">
        <v>2023</v>
      </c>
      <c r="G489" s="17" t="s">
        <v>885</v>
      </c>
      <c r="H489" s="35" t="s">
        <v>27</v>
      </c>
      <c r="I489" s="17" t="s">
        <v>886</v>
      </c>
      <c r="J489" s="23" t="s">
        <v>887</v>
      </c>
      <c r="K489" s="23" t="s">
        <v>888</v>
      </c>
      <c r="L489" s="25"/>
      <c r="M489" s="27"/>
      <c r="N489" s="27"/>
      <c r="O489" s="27"/>
      <c r="P489" s="18" t="s">
        <v>1896</v>
      </c>
      <c r="Q489" s="18" t="s">
        <v>1895</v>
      </c>
      <c r="R489" s="18"/>
      <c r="S489" s="16"/>
      <c r="T489" s="18"/>
      <c r="U489" s="18" t="s">
        <v>36</v>
      </c>
      <c r="V489" s="18" t="s">
        <v>37</v>
      </c>
      <c r="W489" s="35" t="s">
        <v>38</v>
      </c>
      <c r="X489" s="18" t="s">
        <v>39</v>
      </c>
      <c r="Y489" s="35" t="s">
        <v>40</v>
      </c>
      <c r="Z489" s="30">
        <v>0</v>
      </c>
      <c r="AA489" s="28">
        <v>0</v>
      </c>
      <c r="AB489" s="29">
        <v>322730716</v>
      </c>
      <c r="AC489" s="28">
        <v>103594013</v>
      </c>
      <c r="AD489" s="23" t="s">
        <v>71</v>
      </c>
      <c r="AE489" s="23" t="s">
        <v>552</v>
      </c>
      <c r="AF489" s="25" t="s">
        <v>1142</v>
      </c>
      <c r="AG489" s="25" t="s">
        <v>1142</v>
      </c>
    </row>
    <row r="490" spans="1:33" ht="16.5" customHeight="1" x14ac:dyDescent="0.2">
      <c r="A490" s="22" t="s">
        <v>1768</v>
      </c>
      <c r="B490" s="18" t="s">
        <v>543</v>
      </c>
      <c r="C490" s="18" t="s">
        <v>23</v>
      </c>
      <c r="D490" s="18" t="s">
        <v>883</v>
      </c>
      <c r="E490" s="17" t="s">
        <v>884</v>
      </c>
      <c r="F490" s="17">
        <v>2023</v>
      </c>
      <c r="G490" s="17" t="s">
        <v>885</v>
      </c>
      <c r="H490" s="35" t="s">
        <v>27</v>
      </c>
      <c r="I490" s="17" t="s">
        <v>886</v>
      </c>
      <c r="J490" s="23" t="s">
        <v>887</v>
      </c>
      <c r="K490" s="23" t="s">
        <v>888</v>
      </c>
      <c r="L490" s="25"/>
      <c r="M490" s="27"/>
      <c r="N490" s="27"/>
      <c r="O490" s="27"/>
      <c r="P490" s="18" t="s">
        <v>1897</v>
      </c>
      <c r="Q490" s="18" t="s">
        <v>1895</v>
      </c>
      <c r="R490" s="18"/>
      <c r="S490" s="16"/>
      <c r="T490" s="18"/>
      <c r="U490" s="18" t="s">
        <v>36</v>
      </c>
      <c r="V490" s="18" t="s">
        <v>37</v>
      </c>
      <c r="W490" s="35" t="s">
        <v>38</v>
      </c>
      <c r="X490" s="18" t="s">
        <v>39</v>
      </c>
      <c r="Y490" s="35" t="s">
        <v>40</v>
      </c>
      <c r="Z490" s="30">
        <v>0</v>
      </c>
      <c r="AA490" s="28">
        <v>0</v>
      </c>
      <c r="AB490" s="29">
        <v>285694</v>
      </c>
      <c r="AC490" s="28">
        <v>100674</v>
      </c>
      <c r="AD490" s="23" t="s">
        <v>71</v>
      </c>
      <c r="AE490" s="23" t="s">
        <v>552</v>
      </c>
      <c r="AF490" s="25" t="s">
        <v>1142</v>
      </c>
      <c r="AG490" s="25" t="s">
        <v>1142</v>
      </c>
    </row>
    <row r="491" spans="1:33" ht="16.5" customHeight="1" x14ac:dyDescent="0.2">
      <c r="A491" s="22" t="s">
        <v>1768</v>
      </c>
      <c r="B491" s="18" t="s">
        <v>543</v>
      </c>
      <c r="C491" s="18" t="s">
        <v>23</v>
      </c>
      <c r="D491" s="18" t="s">
        <v>883</v>
      </c>
      <c r="E491" s="17" t="s">
        <v>884</v>
      </c>
      <c r="F491" s="17">
        <v>2023</v>
      </c>
      <c r="G491" s="17" t="s">
        <v>885</v>
      </c>
      <c r="H491" s="35" t="s">
        <v>27</v>
      </c>
      <c r="I491" s="17" t="s">
        <v>886</v>
      </c>
      <c r="J491" s="23" t="s">
        <v>887</v>
      </c>
      <c r="K491" s="23" t="s">
        <v>888</v>
      </c>
      <c r="L491" s="25"/>
      <c r="M491" s="27"/>
      <c r="N491" s="27"/>
      <c r="O491" s="27"/>
      <c r="P491" s="18" t="s">
        <v>1897</v>
      </c>
      <c r="Q491" s="18" t="s">
        <v>1895</v>
      </c>
      <c r="R491" s="18"/>
      <c r="S491" s="16"/>
      <c r="T491" s="18"/>
      <c r="U491" s="18" t="s">
        <v>36</v>
      </c>
      <c r="V491" s="18" t="s">
        <v>37</v>
      </c>
      <c r="W491" s="35" t="s">
        <v>38</v>
      </c>
      <c r="X491" s="18" t="s">
        <v>39</v>
      </c>
      <c r="Y491" s="35" t="s">
        <v>40</v>
      </c>
      <c r="Z491" s="30">
        <v>0</v>
      </c>
      <c r="AA491" s="28">
        <v>0</v>
      </c>
      <c r="AB491" s="29">
        <v>323636285</v>
      </c>
      <c r="AC491" s="28">
        <v>97006958</v>
      </c>
      <c r="AD491" s="23" t="s">
        <v>71</v>
      </c>
      <c r="AE491" s="23" t="s">
        <v>552</v>
      </c>
      <c r="AF491" s="25" t="s">
        <v>1142</v>
      </c>
      <c r="AG491" s="25" t="s">
        <v>1142</v>
      </c>
    </row>
    <row r="492" spans="1:33" ht="16.5" customHeight="1" x14ac:dyDescent="0.2">
      <c r="A492" s="22" t="s">
        <v>1768</v>
      </c>
      <c r="B492" s="18" t="s">
        <v>543</v>
      </c>
      <c r="C492" s="18" t="s">
        <v>23</v>
      </c>
      <c r="D492" s="18" t="s">
        <v>883</v>
      </c>
      <c r="E492" s="17" t="s">
        <v>884</v>
      </c>
      <c r="F492" s="17">
        <v>2023</v>
      </c>
      <c r="G492" s="17" t="s">
        <v>885</v>
      </c>
      <c r="H492" s="35" t="s">
        <v>27</v>
      </c>
      <c r="I492" s="17" t="s">
        <v>891</v>
      </c>
      <c r="J492" s="23" t="s">
        <v>892</v>
      </c>
      <c r="K492" s="23" t="s">
        <v>893</v>
      </c>
      <c r="L492" s="25"/>
      <c r="M492" s="27"/>
      <c r="N492" s="27"/>
      <c r="O492" s="27"/>
      <c r="P492" s="18" t="s">
        <v>1898</v>
      </c>
      <c r="Q492" s="18" t="s">
        <v>1899</v>
      </c>
      <c r="R492" s="18"/>
      <c r="S492" s="16"/>
      <c r="T492" s="18"/>
      <c r="U492" s="18" t="s">
        <v>36</v>
      </c>
      <c r="V492" s="18" t="s">
        <v>135</v>
      </c>
      <c r="W492" s="35" t="s">
        <v>331</v>
      </c>
      <c r="X492" s="18" t="s">
        <v>897</v>
      </c>
      <c r="Y492" s="35" t="s">
        <v>1808</v>
      </c>
      <c r="Z492" s="30">
        <v>0</v>
      </c>
      <c r="AA492" s="28">
        <v>31719984000</v>
      </c>
      <c r="AB492" s="29">
        <v>22754086549</v>
      </c>
      <c r="AC492" s="28">
        <v>9152579869</v>
      </c>
      <c r="AD492" s="23" t="s">
        <v>71</v>
      </c>
      <c r="AE492" s="23" t="s">
        <v>222</v>
      </c>
      <c r="AF492" s="25" t="s">
        <v>1142</v>
      </c>
      <c r="AG492" s="25" t="s">
        <v>1142</v>
      </c>
    </row>
    <row r="493" spans="1:33" ht="16.5" customHeight="1" x14ac:dyDescent="0.2">
      <c r="A493" s="22" t="s">
        <v>1768</v>
      </c>
      <c r="B493" s="18" t="s">
        <v>417</v>
      </c>
      <c r="C493" s="18" t="s">
        <v>23</v>
      </c>
      <c r="D493" s="18" t="s">
        <v>418</v>
      </c>
      <c r="E493" s="17" t="s">
        <v>419</v>
      </c>
      <c r="F493" s="17">
        <v>2023</v>
      </c>
      <c r="G493" s="17" t="s">
        <v>420</v>
      </c>
      <c r="H493" s="35" t="s">
        <v>27</v>
      </c>
      <c r="I493" s="17" t="s">
        <v>421</v>
      </c>
      <c r="J493" s="23" t="s">
        <v>422</v>
      </c>
      <c r="K493" s="23" t="s">
        <v>423</v>
      </c>
      <c r="L493" s="25"/>
      <c r="M493" s="27"/>
      <c r="N493" s="27"/>
      <c r="O493" s="27"/>
      <c r="P493" s="18" t="s">
        <v>1900</v>
      </c>
      <c r="Q493" s="18" t="s">
        <v>1901</v>
      </c>
      <c r="R493" s="18"/>
      <c r="S493" s="16"/>
      <c r="T493" s="18"/>
      <c r="U493" s="18" t="s">
        <v>36</v>
      </c>
      <c r="V493" s="18" t="s">
        <v>37</v>
      </c>
      <c r="W493" s="35" t="s">
        <v>189</v>
      </c>
      <c r="X493" s="18" t="s">
        <v>426</v>
      </c>
      <c r="Y493" s="35" t="s">
        <v>40</v>
      </c>
      <c r="Z493" s="30">
        <v>0</v>
      </c>
      <c r="AA493" s="28">
        <v>0</v>
      </c>
      <c r="AB493" s="29">
        <v>35119332909</v>
      </c>
      <c r="AC493" s="28">
        <v>19021537449</v>
      </c>
      <c r="AD493" s="23" t="s">
        <v>71</v>
      </c>
      <c r="AE493" s="23" t="s">
        <v>427</v>
      </c>
      <c r="AF493" s="25" t="s">
        <v>1142</v>
      </c>
      <c r="AG493" s="25" t="s">
        <v>1142</v>
      </c>
    </row>
    <row r="494" spans="1:33" ht="16.5" customHeight="1" x14ac:dyDescent="0.2">
      <c r="A494" s="22" t="s">
        <v>1768</v>
      </c>
      <c r="B494" s="18" t="s">
        <v>417</v>
      </c>
      <c r="C494" s="18" t="s">
        <v>23</v>
      </c>
      <c r="D494" s="18" t="s">
        <v>418</v>
      </c>
      <c r="E494" s="17" t="s">
        <v>419</v>
      </c>
      <c r="F494" s="17">
        <v>2023</v>
      </c>
      <c r="G494" s="17" t="s">
        <v>420</v>
      </c>
      <c r="H494" s="35" t="s">
        <v>27</v>
      </c>
      <c r="I494" s="17" t="s">
        <v>430</v>
      </c>
      <c r="J494" s="23" t="s">
        <v>431</v>
      </c>
      <c r="K494" s="23" t="s">
        <v>432</v>
      </c>
      <c r="L494" s="25"/>
      <c r="M494" s="27"/>
      <c r="N494" s="27"/>
      <c r="O494" s="27"/>
      <c r="P494" s="18" t="s">
        <v>1902</v>
      </c>
      <c r="Q494" s="18" t="s">
        <v>1903</v>
      </c>
      <c r="R494" s="18"/>
      <c r="S494" s="16"/>
      <c r="T494" s="18"/>
      <c r="U494" s="18" t="s">
        <v>36</v>
      </c>
      <c r="V494" s="18" t="s">
        <v>37</v>
      </c>
      <c r="W494" s="35" t="s">
        <v>189</v>
      </c>
      <c r="X494" s="18" t="s">
        <v>435</v>
      </c>
      <c r="Y494" s="35" t="s">
        <v>40</v>
      </c>
      <c r="Z494" s="30">
        <v>0</v>
      </c>
      <c r="AA494" s="28">
        <v>0</v>
      </c>
      <c r="AB494" s="29">
        <v>15000000</v>
      </c>
      <c r="AC494" s="28">
        <v>0</v>
      </c>
      <c r="AD494" s="23" t="s">
        <v>71</v>
      </c>
      <c r="AE494" s="23" t="s">
        <v>436</v>
      </c>
      <c r="AF494" s="25" t="s">
        <v>1142</v>
      </c>
      <c r="AG494" s="25" t="s">
        <v>1142</v>
      </c>
    </row>
    <row r="495" spans="1:33" ht="16.5" customHeight="1" x14ac:dyDescent="0.2">
      <c r="A495" s="22" t="s">
        <v>1768</v>
      </c>
      <c r="B495" s="18" t="s">
        <v>417</v>
      </c>
      <c r="C495" s="18" t="s">
        <v>23</v>
      </c>
      <c r="D495" s="18" t="s">
        <v>418</v>
      </c>
      <c r="E495" s="17" t="s">
        <v>419</v>
      </c>
      <c r="F495" s="17">
        <v>2023</v>
      </c>
      <c r="G495" s="17" t="s">
        <v>420</v>
      </c>
      <c r="H495" s="35" t="s">
        <v>27</v>
      </c>
      <c r="I495" s="17" t="s">
        <v>447</v>
      </c>
      <c r="J495" s="23" t="s">
        <v>448</v>
      </c>
      <c r="K495" s="23" t="s">
        <v>449</v>
      </c>
      <c r="L495" s="25"/>
      <c r="M495" s="27"/>
      <c r="N495" s="27"/>
      <c r="O495" s="27"/>
      <c r="P495" s="18" t="s">
        <v>1904</v>
      </c>
      <c r="Q495" s="18" t="s">
        <v>1905</v>
      </c>
      <c r="R495" s="18"/>
      <c r="S495" s="16"/>
      <c r="T495" s="18"/>
      <c r="U495" s="18" t="s">
        <v>36</v>
      </c>
      <c r="V495" s="18" t="s">
        <v>37</v>
      </c>
      <c r="W495" s="35" t="s">
        <v>189</v>
      </c>
      <c r="X495" s="18" t="s">
        <v>435</v>
      </c>
      <c r="Y495" s="35" t="s">
        <v>40</v>
      </c>
      <c r="Z495" s="30">
        <v>0</v>
      </c>
      <c r="AA495" s="28">
        <v>0</v>
      </c>
      <c r="AB495" s="29">
        <v>3638000000</v>
      </c>
      <c r="AC495" s="28">
        <v>12000000</v>
      </c>
      <c r="AD495" s="23" t="s">
        <v>71</v>
      </c>
      <c r="AE495" s="23" t="s">
        <v>445</v>
      </c>
      <c r="AF495" s="25" t="s">
        <v>1142</v>
      </c>
      <c r="AG495" s="25" t="s">
        <v>1142</v>
      </c>
    </row>
    <row r="496" spans="1:33" ht="16.5" customHeight="1" x14ac:dyDescent="0.2">
      <c r="A496" s="22" t="s">
        <v>1768</v>
      </c>
      <c r="B496" s="18" t="s">
        <v>417</v>
      </c>
      <c r="C496" s="18" t="s">
        <v>23</v>
      </c>
      <c r="D496" s="18" t="s">
        <v>418</v>
      </c>
      <c r="E496" s="17" t="s">
        <v>419</v>
      </c>
      <c r="F496" s="17">
        <v>2023</v>
      </c>
      <c r="G496" s="17" t="s">
        <v>420</v>
      </c>
      <c r="H496" s="35" t="s">
        <v>27</v>
      </c>
      <c r="I496" s="17" t="s">
        <v>447</v>
      </c>
      <c r="J496" s="23" t="s">
        <v>448</v>
      </c>
      <c r="K496" s="23" t="s">
        <v>449</v>
      </c>
      <c r="L496" s="25"/>
      <c r="M496" s="27"/>
      <c r="N496" s="27"/>
      <c r="O496" s="27"/>
      <c r="P496" s="18" t="s">
        <v>1906</v>
      </c>
      <c r="Q496" s="18" t="s">
        <v>1905</v>
      </c>
      <c r="R496" s="18"/>
      <c r="S496" s="16"/>
      <c r="T496" s="18"/>
      <c r="U496" s="18" t="s">
        <v>36</v>
      </c>
      <c r="V496" s="18" t="s">
        <v>37</v>
      </c>
      <c r="W496" s="35" t="s">
        <v>331</v>
      </c>
      <c r="X496" s="18" t="s">
        <v>332</v>
      </c>
      <c r="Y496" s="35" t="s">
        <v>40</v>
      </c>
      <c r="Z496" s="30">
        <v>0</v>
      </c>
      <c r="AA496" s="28">
        <v>0</v>
      </c>
      <c r="AB496" s="29">
        <v>547354614</v>
      </c>
      <c r="AC496" s="28">
        <v>202145214</v>
      </c>
      <c r="AD496" s="23" t="s">
        <v>71</v>
      </c>
      <c r="AE496" s="23" t="s">
        <v>445</v>
      </c>
      <c r="AF496" s="25" t="s">
        <v>1142</v>
      </c>
      <c r="AG496" s="25" t="s">
        <v>1142</v>
      </c>
    </row>
    <row r="497" spans="1:33" ht="16.5" customHeight="1" x14ac:dyDescent="0.2">
      <c r="A497" s="22" t="s">
        <v>1768</v>
      </c>
      <c r="B497" s="18" t="s">
        <v>417</v>
      </c>
      <c r="C497" s="18" t="s">
        <v>23</v>
      </c>
      <c r="D497" s="18" t="s">
        <v>418</v>
      </c>
      <c r="E497" s="17" t="s">
        <v>419</v>
      </c>
      <c r="F497" s="17">
        <v>2023</v>
      </c>
      <c r="G497" s="17" t="s">
        <v>420</v>
      </c>
      <c r="H497" s="35" t="s">
        <v>27</v>
      </c>
      <c r="I497" s="17" t="s">
        <v>458</v>
      </c>
      <c r="J497" s="23" t="s">
        <v>459</v>
      </c>
      <c r="K497" s="23" t="s">
        <v>460</v>
      </c>
      <c r="L497" s="25"/>
      <c r="M497" s="27"/>
      <c r="N497" s="27"/>
      <c r="O497" s="27"/>
      <c r="P497" s="18" t="s">
        <v>1907</v>
      </c>
      <c r="Q497" s="18" t="s">
        <v>1908</v>
      </c>
      <c r="R497" s="18"/>
      <c r="S497" s="16"/>
      <c r="T497" s="18"/>
      <c r="U497" s="18" t="s">
        <v>36</v>
      </c>
      <c r="V497" s="18" t="s">
        <v>37</v>
      </c>
      <c r="W497" s="35" t="s">
        <v>331</v>
      </c>
      <c r="X497" s="18" t="s">
        <v>344</v>
      </c>
      <c r="Y497" s="35" t="s">
        <v>40</v>
      </c>
      <c r="Z497" s="30">
        <v>0</v>
      </c>
      <c r="AA497" s="28">
        <v>0</v>
      </c>
      <c r="AB497" s="29">
        <v>736411000</v>
      </c>
      <c r="AC497" s="28">
        <v>736411000</v>
      </c>
      <c r="AD497" s="23" t="s">
        <v>71</v>
      </c>
      <c r="AE497" s="23" t="s">
        <v>354</v>
      </c>
      <c r="AF497" s="25" t="s">
        <v>1142</v>
      </c>
      <c r="AG497" s="25" t="s">
        <v>1142</v>
      </c>
    </row>
    <row r="498" spans="1:33" ht="16.5" customHeight="1" x14ac:dyDescent="0.2">
      <c r="A498" s="22" t="s">
        <v>1768</v>
      </c>
      <c r="B498" s="18" t="s">
        <v>417</v>
      </c>
      <c r="C498" s="18" t="s">
        <v>23</v>
      </c>
      <c r="D498" s="18" t="s">
        <v>418</v>
      </c>
      <c r="E498" s="17" t="s">
        <v>419</v>
      </c>
      <c r="F498" s="17">
        <v>2023</v>
      </c>
      <c r="G498" s="17" t="s">
        <v>420</v>
      </c>
      <c r="H498" s="35" t="s">
        <v>27</v>
      </c>
      <c r="I498" s="17" t="s">
        <v>463</v>
      </c>
      <c r="J498" s="23" t="s">
        <v>464</v>
      </c>
      <c r="K498" s="23" t="s">
        <v>465</v>
      </c>
      <c r="L498" s="25"/>
      <c r="M498" s="27"/>
      <c r="N498" s="27"/>
      <c r="O498" s="27"/>
      <c r="P498" s="18" t="s">
        <v>1909</v>
      </c>
      <c r="Q498" s="18" t="s">
        <v>1910</v>
      </c>
      <c r="R498" s="18"/>
      <c r="S498" s="16"/>
      <c r="T498" s="18"/>
      <c r="U498" s="18" t="s">
        <v>36</v>
      </c>
      <c r="V498" s="18" t="s">
        <v>37</v>
      </c>
      <c r="W498" s="35" t="s">
        <v>136</v>
      </c>
      <c r="X498" s="18" t="s">
        <v>197</v>
      </c>
      <c r="Y498" s="35" t="s">
        <v>40</v>
      </c>
      <c r="Z498" s="30">
        <v>0</v>
      </c>
      <c r="AA498" s="28">
        <v>0</v>
      </c>
      <c r="AB498" s="29">
        <v>1325740655</v>
      </c>
      <c r="AC498" s="28">
        <v>346744874</v>
      </c>
      <c r="AD498" s="23" t="s">
        <v>41</v>
      </c>
      <c r="AE498" s="23" t="s">
        <v>468</v>
      </c>
      <c r="AF498" s="25" t="s">
        <v>1142</v>
      </c>
      <c r="AG498" s="25" t="s">
        <v>1142</v>
      </c>
    </row>
    <row r="499" spans="1:33" ht="16.5" customHeight="1" x14ac:dyDescent="0.2">
      <c r="A499" s="22" t="s">
        <v>1768</v>
      </c>
      <c r="B499" s="18" t="s">
        <v>417</v>
      </c>
      <c r="C499" s="18" t="s">
        <v>23</v>
      </c>
      <c r="D499" s="18" t="s">
        <v>418</v>
      </c>
      <c r="E499" s="17" t="s">
        <v>419</v>
      </c>
      <c r="F499" s="17">
        <v>2023</v>
      </c>
      <c r="G499" s="17" t="s">
        <v>420</v>
      </c>
      <c r="H499" s="35" t="s">
        <v>27</v>
      </c>
      <c r="I499" s="17" t="s">
        <v>463</v>
      </c>
      <c r="J499" s="23" t="s">
        <v>464</v>
      </c>
      <c r="K499" s="23" t="s">
        <v>465</v>
      </c>
      <c r="L499" s="25"/>
      <c r="M499" s="27"/>
      <c r="N499" s="27"/>
      <c r="O499" s="27"/>
      <c r="P499" s="18" t="s">
        <v>1911</v>
      </c>
      <c r="Q499" s="18" t="s">
        <v>1910</v>
      </c>
      <c r="R499" s="18"/>
      <c r="S499" s="16"/>
      <c r="T499" s="18"/>
      <c r="U499" s="18" t="s">
        <v>36</v>
      </c>
      <c r="V499" s="18" t="s">
        <v>37</v>
      </c>
      <c r="W499" s="35" t="s">
        <v>331</v>
      </c>
      <c r="X499" s="18" t="s">
        <v>332</v>
      </c>
      <c r="Y499" s="35" t="s">
        <v>40</v>
      </c>
      <c r="Z499" s="30">
        <v>0</v>
      </c>
      <c r="AA499" s="28">
        <v>0</v>
      </c>
      <c r="AB499" s="29">
        <v>391160412</v>
      </c>
      <c r="AC499" s="28">
        <v>156464165</v>
      </c>
      <c r="AD499" s="23" t="s">
        <v>41</v>
      </c>
      <c r="AE499" s="23" t="s">
        <v>468</v>
      </c>
      <c r="AF499" s="25" t="s">
        <v>1142</v>
      </c>
      <c r="AG499" s="25" t="s">
        <v>1142</v>
      </c>
    </row>
    <row r="500" spans="1:33" ht="16.5" customHeight="1" x14ac:dyDescent="0.2">
      <c r="A500" s="22" t="s">
        <v>1768</v>
      </c>
      <c r="B500" s="18" t="s">
        <v>417</v>
      </c>
      <c r="C500" s="18" t="s">
        <v>23</v>
      </c>
      <c r="D500" s="18" t="s">
        <v>823</v>
      </c>
      <c r="E500" s="17" t="s">
        <v>824</v>
      </c>
      <c r="F500" s="17">
        <v>2023</v>
      </c>
      <c r="G500" s="17" t="s">
        <v>825</v>
      </c>
      <c r="H500" s="35" t="s">
        <v>27</v>
      </c>
      <c r="I500" s="17" t="s">
        <v>826</v>
      </c>
      <c r="J500" s="23" t="s">
        <v>827</v>
      </c>
      <c r="K500" s="23" t="s">
        <v>828</v>
      </c>
      <c r="L500" s="25"/>
      <c r="M500" s="27"/>
      <c r="N500" s="27"/>
      <c r="O500" s="27"/>
      <c r="P500" s="18" t="s">
        <v>1912</v>
      </c>
      <c r="Q500" s="18" t="s">
        <v>1913</v>
      </c>
      <c r="R500" s="18"/>
      <c r="S500" s="16"/>
      <c r="T500" s="18"/>
      <c r="U500" s="18" t="s">
        <v>36</v>
      </c>
      <c r="V500" s="18" t="s">
        <v>37</v>
      </c>
      <c r="W500" s="35" t="s">
        <v>189</v>
      </c>
      <c r="X500" s="18" t="s">
        <v>832</v>
      </c>
      <c r="Y500" s="35" t="s">
        <v>40</v>
      </c>
      <c r="Z500" s="30">
        <v>0</v>
      </c>
      <c r="AA500" s="28">
        <v>0</v>
      </c>
      <c r="AB500" s="29">
        <v>5646506500</v>
      </c>
      <c r="AC500" s="28">
        <v>1848892709</v>
      </c>
      <c r="AD500" s="23" t="s">
        <v>71</v>
      </c>
      <c r="AE500" s="23" t="s">
        <v>436</v>
      </c>
      <c r="AF500" s="25" t="s">
        <v>1142</v>
      </c>
      <c r="AG500" s="25" t="s">
        <v>1142</v>
      </c>
    </row>
    <row r="501" spans="1:33" ht="16.5" customHeight="1" x14ac:dyDescent="0.2">
      <c r="A501" s="22" t="s">
        <v>1768</v>
      </c>
      <c r="B501" s="18" t="s">
        <v>417</v>
      </c>
      <c r="C501" s="18" t="s">
        <v>23</v>
      </c>
      <c r="D501" s="18" t="s">
        <v>823</v>
      </c>
      <c r="E501" s="17" t="s">
        <v>824</v>
      </c>
      <c r="F501" s="17">
        <v>2023</v>
      </c>
      <c r="G501" s="17" t="s">
        <v>825</v>
      </c>
      <c r="H501" s="35" t="s">
        <v>27</v>
      </c>
      <c r="I501" s="17" t="s">
        <v>826</v>
      </c>
      <c r="J501" s="23" t="s">
        <v>827</v>
      </c>
      <c r="K501" s="23" t="s">
        <v>828</v>
      </c>
      <c r="L501" s="25"/>
      <c r="M501" s="27"/>
      <c r="N501" s="27"/>
      <c r="O501" s="27"/>
      <c r="P501" s="18" t="s">
        <v>1914</v>
      </c>
      <c r="Q501" s="18" t="s">
        <v>1913</v>
      </c>
      <c r="R501" s="18"/>
      <c r="S501" s="16"/>
      <c r="T501" s="18"/>
      <c r="U501" s="18" t="s">
        <v>36</v>
      </c>
      <c r="V501" s="18" t="s">
        <v>37</v>
      </c>
      <c r="W501" s="35" t="s">
        <v>189</v>
      </c>
      <c r="X501" s="18" t="s">
        <v>832</v>
      </c>
      <c r="Y501" s="35" t="s">
        <v>40</v>
      </c>
      <c r="Z501" s="30">
        <v>0</v>
      </c>
      <c r="AA501" s="28">
        <v>0</v>
      </c>
      <c r="AB501" s="29">
        <v>421243500</v>
      </c>
      <c r="AC501" s="28">
        <v>140782767</v>
      </c>
      <c r="AD501" s="23" t="s">
        <v>71</v>
      </c>
      <c r="AE501" s="23" t="s">
        <v>436</v>
      </c>
      <c r="AF501" s="25" t="s">
        <v>1142</v>
      </c>
      <c r="AG501" s="25" t="s">
        <v>1142</v>
      </c>
    </row>
    <row r="502" spans="1:33" ht="16.5" customHeight="1" x14ac:dyDescent="0.2">
      <c r="A502" s="22" t="s">
        <v>1768</v>
      </c>
      <c r="B502" s="18" t="s">
        <v>417</v>
      </c>
      <c r="C502" s="18" t="s">
        <v>23</v>
      </c>
      <c r="D502" s="18" t="s">
        <v>823</v>
      </c>
      <c r="E502" s="17" t="s">
        <v>824</v>
      </c>
      <c r="F502" s="17">
        <v>2023</v>
      </c>
      <c r="G502" s="17" t="s">
        <v>825</v>
      </c>
      <c r="H502" s="35" t="s">
        <v>27</v>
      </c>
      <c r="I502" s="17" t="s">
        <v>835</v>
      </c>
      <c r="J502" s="23" t="s">
        <v>836</v>
      </c>
      <c r="K502" s="23" t="s">
        <v>837</v>
      </c>
      <c r="L502" s="25"/>
      <c r="M502" s="27"/>
      <c r="N502" s="27"/>
      <c r="O502" s="27"/>
      <c r="P502" s="18" t="s">
        <v>1915</v>
      </c>
      <c r="Q502" s="18" t="s">
        <v>1916</v>
      </c>
      <c r="R502" s="18"/>
      <c r="S502" s="16"/>
      <c r="T502" s="18"/>
      <c r="U502" s="18" t="s">
        <v>36</v>
      </c>
      <c r="V502" s="18" t="s">
        <v>37</v>
      </c>
      <c r="W502" s="35" t="s">
        <v>189</v>
      </c>
      <c r="X502" s="18" t="s">
        <v>832</v>
      </c>
      <c r="Y502" s="35" t="s">
        <v>40</v>
      </c>
      <c r="Z502" s="30">
        <v>0</v>
      </c>
      <c r="AA502" s="28">
        <v>0</v>
      </c>
      <c r="AB502" s="29">
        <v>2762677000</v>
      </c>
      <c r="AC502" s="28">
        <v>579002130</v>
      </c>
      <c r="AD502" s="23" t="s">
        <v>71</v>
      </c>
      <c r="AE502" s="23" t="s">
        <v>436</v>
      </c>
      <c r="AF502" s="25" t="s">
        <v>1142</v>
      </c>
      <c r="AG502" s="25" t="s">
        <v>1142</v>
      </c>
    </row>
    <row r="503" spans="1:33" ht="16.5" customHeight="1" x14ac:dyDescent="0.2">
      <c r="A503" s="22" t="s">
        <v>1768</v>
      </c>
      <c r="B503" s="18" t="s">
        <v>417</v>
      </c>
      <c r="C503" s="18" t="s">
        <v>23</v>
      </c>
      <c r="D503" s="18" t="s">
        <v>823</v>
      </c>
      <c r="E503" s="17" t="s">
        <v>824</v>
      </c>
      <c r="F503" s="17">
        <v>2023</v>
      </c>
      <c r="G503" s="17" t="s">
        <v>825</v>
      </c>
      <c r="H503" s="35" t="s">
        <v>27</v>
      </c>
      <c r="I503" s="17" t="s">
        <v>846</v>
      </c>
      <c r="J503" s="23" t="s">
        <v>847</v>
      </c>
      <c r="K503" s="23" t="s">
        <v>848</v>
      </c>
      <c r="L503" s="25"/>
      <c r="M503" s="27"/>
      <c r="N503" s="27"/>
      <c r="O503" s="27"/>
      <c r="P503" s="18" t="s">
        <v>1917</v>
      </c>
      <c r="Q503" s="18" t="s">
        <v>1913</v>
      </c>
      <c r="R503" s="18"/>
      <c r="S503" s="16"/>
      <c r="T503" s="18"/>
      <c r="U503" s="18" t="s">
        <v>36</v>
      </c>
      <c r="V503" s="18" t="s">
        <v>37</v>
      </c>
      <c r="W503" s="35" t="s">
        <v>189</v>
      </c>
      <c r="X503" s="18" t="s">
        <v>832</v>
      </c>
      <c r="Y503" s="35" t="s">
        <v>40</v>
      </c>
      <c r="Z503" s="30">
        <v>0</v>
      </c>
      <c r="AA503" s="28">
        <v>0</v>
      </c>
      <c r="AB503" s="29">
        <v>148568833</v>
      </c>
      <c r="AC503" s="28">
        <v>17606199</v>
      </c>
      <c r="AD503" s="23" t="s">
        <v>71</v>
      </c>
      <c r="AE503" s="23" t="s">
        <v>436</v>
      </c>
      <c r="AF503" s="25" t="s">
        <v>1142</v>
      </c>
      <c r="AG503" s="25" t="s">
        <v>1142</v>
      </c>
    </row>
    <row r="504" spans="1:33" ht="16.5" customHeight="1" x14ac:dyDescent="0.2">
      <c r="A504" s="22" t="s">
        <v>1768</v>
      </c>
      <c r="B504" s="18" t="s">
        <v>417</v>
      </c>
      <c r="C504" s="18" t="s">
        <v>23</v>
      </c>
      <c r="D504" s="18" t="s">
        <v>853</v>
      </c>
      <c r="E504" s="17" t="s">
        <v>854</v>
      </c>
      <c r="F504" s="17">
        <v>2023</v>
      </c>
      <c r="G504" s="17" t="s">
        <v>855</v>
      </c>
      <c r="H504" s="35" t="s">
        <v>27</v>
      </c>
      <c r="I504" s="17" t="s">
        <v>856</v>
      </c>
      <c r="J504" s="23" t="s">
        <v>857</v>
      </c>
      <c r="K504" s="23" t="s">
        <v>858</v>
      </c>
      <c r="L504" s="25"/>
      <c r="M504" s="27"/>
      <c r="N504" s="27"/>
      <c r="O504" s="27"/>
      <c r="P504" s="18" t="s">
        <v>1918</v>
      </c>
      <c r="Q504" s="18" t="s">
        <v>1919</v>
      </c>
      <c r="R504" s="18"/>
      <c r="S504" s="16"/>
      <c r="T504" s="18"/>
      <c r="U504" s="18" t="s">
        <v>36</v>
      </c>
      <c r="V504" s="18" t="s">
        <v>37</v>
      </c>
      <c r="W504" s="35" t="s">
        <v>189</v>
      </c>
      <c r="X504" s="18" t="s">
        <v>435</v>
      </c>
      <c r="Y504" s="35" t="s">
        <v>40</v>
      </c>
      <c r="Z504" s="30">
        <v>0</v>
      </c>
      <c r="AA504" s="28">
        <v>56280000</v>
      </c>
      <c r="AB504" s="29">
        <v>0</v>
      </c>
      <c r="AC504" s="28">
        <v>0</v>
      </c>
      <c r="AD504" s="23" t="s">
        <v>71</v>
      </c>
      <c r="AE504" s="23" t="s">
        <v>181</v>
      </c>
      <c r="AF504" s="25" t="s">
        <v>1142</v>
      </c>
      <c r="AG504" s="25" t="s">
        <v>1142</v>
      </c>
    </row>
    <row r="505" spans="1:33" ht="16.5" customHeight="1" x14ac:dyDescent="0.2">
      <c r="A505" s="22" t="s">
        <v>1768</v>
      </c>
      <c r="B505" s="18" t="s">
        <v>417</v>
      </c>
      <c r="C505" s="18" t="s">
        <v>23</v>
      </c>
      <c r="D505" s="18" t="s">
        <v>853</v>
      </c>
      <c r="E505" s="17" t="s">
        <v>854</v>
      </c>
      <c r="F505" s="17">
        <v>2023</v>
      </c>
      <c r="G505" s="17" t="s">
        <v>855</v>
      </c>
      <c r="H505" s="35" t="s">
        <v>27</v>
      </c>
      <c r="I505" s="17" t="s">
        <v>864</v>
      </c>
      <c r="J505" s="23" t="s">
        <v>865</v>
      </c>
      <c r="K505" s="23" t="s">
        <v>866</v>
      </c>
      <c r="L505" s="25"/>
      <c r="M505" s="27"/>
      <c r="N505" s="27"/>
      <c r="O505" s="27"/>
      <c r="P505" s="18" t="s">
        <v>1920</v>
      </c>
      <c r="Q505" s="18" t="s">
        <v>1921</v>
      </c>
      <c r="R505" s="18"/>
      <c r="S505" s="16"/>
      <c r="T505" s="18"/>
      <c r="U505" s="18" t="s">
        <v>36</v>
      </c>
      <c r="V505" s="18" t="s">
        <v>37</v>
      </c>
      <c r="W505" s="35" t="s">
        <v>189</v>
      </c>
      <c r="X505" s="18" t="s">
        <v>435</v>
      </c>
      <c r="Y505" s="35" t="s">
        <v>40</v>
      </c>
      <c r="Z505" s="30">
        <v>0</v>
      </c>
      <c r="AA505" s="28">
        <v>361659346</v>
      </c>
      <c r="AB505" s="29">
        <v>57866666</v>
      </c>
      <c r="AC505" s="28">
        <v>18666666</v>
      </c>
      <c r="AD505" s="23" t="s">
        <v>71</v>
      </c>
      <c r="AE505" s="23" t="s">
        <v>445</v>
      </c>
      <c r="AF505" s="25" t="s">
        <v>1142</v>
      </c>
      <c r="AG505" s="25" t="s">
        <v>1142</v>
      </c>
    </row>
    <row r="506" spans="1:33" ht="16.5" customHeight="1" x14ac:dyDescent="0.2">
      <c r="A506" s="22" t="s">
        <v>1768</v>
      </c>
      <c r="B506" s="18" t="s">
        <v>417</v>
      </c>
      <c r="C506" s="18" t="s">
        <v>23</v>
      </c>
      <c r="D506" s="18" t="s">
        <v>853</v>
      </c>
      <c r="E506" s="17" t="s">
        <v>854</v>
      </c>
      <c r="F506" s="17">
        <v>2023</v>
      </c>
      <c r="G506" s="17" t="s">
        <v>855</v>
      </c>
      <c r="H506" s="35" t="s">
        <v>27</v>
      </c>
      <c r="I506" s="17" t="s">
        <v>864</v>
      </c>
      <c r="J506" s="23" t="s">
        <v>865</v>
      </c>
      <c r="K506" s="23" t="s">
        <v>866</v>
      </c>
      <c r="L506" s="25"/>
      <c r="M506" s="27"/>
      <c r="N506" s="27"/>
      <c r="O506" s="27"/>
      <c r="P506" s="18" t="s">
        <v>1922</v>
      </c>
      <c r="Q506" s="18" t="s">
        <v>1905</v>
      </c>
      <c r="R506" s="18"/>
      <c r="S506" s="16"/>
      <c r="T506" s="18"/>
      <c r="U506" s="18" t="s">
        <v>36</v>
      </c>
      <c r="V506" s="18" t="s">
        <v>37</v>
      </c>
      <c r="W506" s="35" t="s">
        <v>189</v>
      </c>
      <c r="X506" s="18" t="s">
        <v>435</v>
      </c>
      <c r="Y506" s="35" t="s">
        <v>40</v>
      </c>
      <c r="Z506" s="30">
        <v>0</v>
      </c>
      <c r="AA506" s="28">
        <v>18090000</v>
      </c>
      <c r="AB506" s="29">
        <v>41000000</v>
      </c>
      <c r="AC506" s="28">
        <v>21600000</v>
      </c>
      <c r="AD506" s="23" t="s">
        <v>71</v>
      </c>
      <c r="AE506" s="23" t="s">
        <v>445</v>
      </c>
      <c r="AF506" s="25" t="s">
        <v>1142</v>
      </c>
      <c r="AG506" s="25" t="s">
        <v>1142</v>
      </c>
    </row>
    <row r="507" spans="1:33" ht="16.5" customHeight="1" x14ac:dyDescent="0.2">
      <c r="A507" s="22" t="s">
        <v>1768</v>
      </c>
      <c r="B507" s="18" t="s">
        <v>417</v>
      </c>
      <c r="C507" s="18" t="s">
        <v>23</v>
      </c>
      <c r="D507" s="18" t="s">
        <v>853</v>
      </c>
      <c r="E507" s="17" t="s">
        <v>854</v>
      </c>
      <c r="F507" s="17">
        <v>2023</v>
      </c>
      <c r="G507" s="17" t="s">
        <v>855</v>
      </c>
      <c r="H507" s="35" t="s">
        <v>27</v>
      </c>
      <c r="I507" s="17" t="s">
        <v>873</v>
      </c>
      <c r="J507" s="23" t="s">
        <v>874</v>
      </c>
      <c r="K507" s="23" t="s">
        <v>875</v>
      </c>
      <c r="L507" s="25"/>
      <c r="M507" s="27"/>
      <c r="N507" s="27"/>
      <c r="O507" s="27"/>
      <c r="P507" s="18" t="s">
        <v>1923</v>
      </c>
      <c r="Q507" s="18" t="s">
        <v>1924</v>
      </c>
      <c r="R507" s="18"/>
      <c r="S507" s="16"/>
      <c r="T507" s="18"/>
      <c r="U507" s="18" t="s">
        <v>36</v>
      </c>
      <c r="V507" s="18" t="s">
        <v>37</v>
      </c>
      <c r="W507" s="35" t="s">
        <v>189</v>
      </c>
      <c r="X507" s="18" t="s">
        <v>435</v>
      </c>
      <c r="Y507" s="35" t="s">
        <v>40</v>
      </c>
      <c r="Z507" s="30">
        <v>0</v>
      </c>
      <c r="AA507" s="28">
        <v>89324400</v>
      </c>
      <c r="AB507" s="29">
        <v>144810000</v>
      </c>
      <c r="AC507" s="28">
        <v>52004167</v>
      </c>
      <c r="AD507" s="23" t="s">
        <v>243</v>
      </c>
      <c r="AE507" s="23" t="s">
        <v>877</v>
      </c>
      <c r="AF507" s="25" t="s">
        <v>1142</v>
      </c>
      <c r="AG507" s="25" t="s">
        <v>1142</v>
      </c>
    </row>
    <row r="508" spans="1:33" ht="16.5" customHeight="1" x14ac:dyDescent="0.2">
      <c r="A508" s="22" t="s">
        <v>1768</v>
      </c>
      <c r="B508" s="18" t="s">
        <v>417</v>
      </c>
      <c r="C508" s="18" t="s">
        <v>23</v>
      </c>
      <c r="D508" s="18" t="s">
        <v>853</v>
      </c>
      <c r="E508" s="17" t="s">
        <v>854</v>
      </c>
      <c r="F508" s="17">
        <v>2023</v>
      </c>
      <c r="G508" s="17" t="s">
        <v>855</v>
      </c>
      <c r="H508" s="35" t="s">
        <v>27</v>
      </c>
      <c r="I508" s="17" t="s">
        <v>873</v>
      </c>
      <c r="J508" s="23" t="s">
        <v>874</v>
      </c>
      <c r="K508" s="23" t="s">
        <v>875</v>
      </c>
      <c r="L508" s="25"/>
      <c r="M508" s="27"/>
      <c r="N508" s="27"/>
      <c r="O508" s="27"/>
      <c r="P508" s="18" t="s">
        <v>1925</v>
      </c>
      <c r="Q508" s="18" t="s">
        <v>1924</v>
      </c>
      <c r="R508" s="18"/>
      <c r="S508" s="16"/>
      <c r="T508" s="18"/>
      <c r="U508" s="18" t="s">
        <v>36</v>
      </c>
      <c r="V508" s="18" t="s">
        <v>37</v>
      </c>
      <c r="W508" s="35" t="s">
        <v>189</v>
      </c>
      <c r="X508" s="18" t="s">
        <v>435</v>
      </c>
      <c r="Y508" s="35" t="s">
        <v>40</v>
      </c>
      <c r="Z508" s="30">
        <v>0</v>
      </c>
      <c r="AA508" s="28">
        <v>251000000</v>
      </c>
      <c r="AB508" s="29">
        <v>0</v>
      </c>
      <c r="AC508" s="28">
        <v>0</v>
      </c>
      <c r="AD508" s="23" t="s">
        <v>243</v>
      </c>
      <c r="AE508" s="23" t="s">
        <v>877</v>
      </c>
      <c r="AF508" s="25" t="s">
        <v>1142</v>
      </c>
      <c r="AG508" s="25" t="s">
        <v>1142</v>
      </c>
    </row>
    <row r="509" spans="1:33" ht="16.5" customHeight="1" x14ac:dyDescent="0.2">
      <c r="A509" s="22" t="s">
        <v>1768</v>
      </c>
      <c r="B509" s="18" t="s">
        <v>417</v>
      </c>
      <c r="C509" s="18" t="s">
        <v>23</v>
      </c>
      <c r="D509" s="18" t="s">
        <v>900</v>
      </c>
      <c r="E509" s="17" t="s">
        <v>901</v>
      </c>
      <c r="F509" s="17">
        <v>2023</v>
      </c>
      <c r="G509" s="17" t="s">
        <v>902</v>
      </c>
      <c r="H509" s="35" t="s">
        <v>27</v>
      </c>
      <c r="I509" s="17" t="s">
        <v>903</v>
      </c>
      <c r="J509" s="23" t="s">
        <v>904</v>
      </c>
      <c r="K509" s="23" t="s">
        <v>905</v>
      </c>
      <c r="L509" s="25"/>
      <c r="M509" s="27"/>
      <c r="N509" s="27"/>
      <c r="O509" s="27"/>
      <c r="P509" s="18" t="s">
        <v>1926</v>
      </c>
      <c r="Q509" s="18" t="s">
        <v>1927</v>
      </c>
      <c r="R509" s="18"/>
      <c r="S509" s="16"/>
      <c r="T509" s="18"/>
      <c r="U509" s="18" t="s">
        <v>36</v>
      </c>
      <c r="V509" s="18" t="s">
        <v>37</v>
      </c>
      <c r="W509" s="35" t="s">
        <v>189</v>
      </c>
      <c r="X509" s="18" t="s">
        <v>435</v>
      </c>
      <c r="Y509" s="35" t="s">
        <v>40</v>
      </c>
      <c r="Z509" s="30">
        <v>0</v>
      </c>
      <c r="AA509" s="28">
        <v>270000000</v>
      </c>
      <c r="AB509" s="29">
        <v>1165331804</v>
      </c>
      <c r="AC509" s="28">
        <v>889747845</v>
      </c>
      <c r="AD509" s="23" t="s">
        <v>71</v>
      </c>
      <c r="AE509" s="23" t="s">
        <v>445</v>
      </c>
      <c r="AF509" s="25" t="s">
        <v>1142</v>
      </c>
      <c r="AG509" s="25" t="s">
        <v>1142</v>
      </c>
    </row>
    <row r="510" spans="1:33" ht="16.5" customHeight="1" x14ac:dyDescent="0.2">
      <c r="A510" s="22" t="s">
        <v>1768</v>
      </c>
      <c r="B510" s="18" t="s">
        <v>417</v>
      </c>
      <c r="C510" s="18" t="s">
        <v>23</v>
      </c>
      <c r="D510" s="18" t="s">
        <v>900</v>
      </c>
      <c r="E510" s="17" t="s">
        <v>901</v>
      </c>
      <c r="F510" s="17">
        <v>2023</v>
      </c>
      <c r="G510" s="17" t="s">
        <v>902</v>
      </c>
      <c r="H510" s="35" t="s">
        <v>27</v>
      </c>
      <c r="I510" s="17" t="s">
        <v>903</v>
      </c>
      <c r="J510" s="23" t="s">
        <v>904</v>
      </c>
      <c r="K510" s="23" t="s">
        <v>905</v>
      </c>
      <c r="L510" s="25"/>
      <c r="M510" s="27"/>
      <c r="N510" s="27"/>
      <c r="O510" s="27"/>
      <c r="P510" s="18" t="s">
        <v>1928</v>
      </c>
      <c r="Q510" s="18" t="s">
        <v>1929</v>
      </c>
      <c r="R510" s="18"/>
      <c r="S510" s="16"/>
      <c r="T510" s="18"/>
      <c r="U510" s="18" t="s">
        <v>36</v>
      </c>
      <c r="V510" s="18" t="s">
        <v>37</v>
      </c>
      <c r="W510" s="35" t="s">
        <v>189</v>
      </c>
      <c r="X510" s="18" t="s">
        <v>435</v>
      </c>
      <c r="Y510" s="35" t="s">
        <v>40</v>
      </c>
      <c r="Z510" s="30">
        <v>0</v>
      </c>
      <c r="AA510" s="28">
        <v>50000000</v>
      </c>
      <c r="AB510" s="29">
        <v>0</v>
      </c>
      <c r="AC510" s="28">
        <v>0</v>
      </c>
      <c r="AD510" s="23" t="s">
        <v>71</v>
      </c>
      <c r="AE510" s="23" t="s">
        <v>445</v>
      </c>
      <c r="AF510" s="25" t="s">
        <v>1142</v>
      </c>
      <c r="AG510" s="25" t="s">
        <v>1142</v>
      </c>
    </row>
    <row r="511" spans="1:33" ht="16.5" customHeight="1" x14ac:dyDescent="0.2">
      <c r="A511" s="22" t="s">
        <v>1768</v>
      </c>
      <c r="B511" s="18" t="s">
        <v>417</v>
      </c>
      <c r="C511" s="18" t="s">
        <v>23</v>
      </c>
      <c r="D511" s="18" t="s">
        <v>900</v>
      </c>
      <c r="E511" s="17" t="s">
        <v>901</v>
      </c>
      <c r="F511" s="17">
        <v>2023</v>
      </c>
      <c r="G511" s="17" t="s">
        <v>902</v>
      </c>
      <c r="H511" s="35" t="s">
        <v>27</v>
      </c>
      <c r="I511" s="17" t="s">
        <v>903</v>
      </c>
      <c r="J511" s="23" t="s">
        <v>904</v>
      </c>
      <c r="K511" s="23" t="s">
        <v>905</v>
      </c>
      <c r="L511" s="25"/>
      <c r="M511" s="27"/>
      <c r="N511" s="27"/>
      <c r="O511" s="27"/>
      <c r="P511" s="18" t="s">
        <v>1930</v>
      </c>
      <c r="Q511" s="18" t="s">
        <v>1931</v>
      </c>
      <c r="R511" s="18"/>
      <c r="S511" s="16"/>
      <c r="T511" s="18"/>
      <c r="U511" s="18" t="s">
        <v>36</v>
      </c>
      <c r="V511" s="18" t="s">
        <v>37</v>
      </c>
      <c r="W511" s="35" t="s">
        <v>189</v>
      </c>
      <c r="X511" s="18" t="s">
        <v>435</v>
      </c>
      <c r="Y511" s="35" t="s">
        <v>40</v>
      </c>
      <c r="Z511" s="30">
        <v>0</v>
      </c>
      <c r="AA511" s="28">
        <v>21000000</v>
      </c>
      <c r="AB511" s="29">
        <v>59387000</v>
      </c>
      <c r="AC511" s="28">
        <v>8053500</v>
      </c>
      <c r="AD511" s="23" t="s">
        <v>71</v>
      </c>
      <c r="AE511" s="23" t="s">
        <v>445</v>
      </c>
      <c r="AF511" s="25" t="s">
        <v>1142</v>
      </c>
      <c r="AG511" s="25" t="s">
        <v>1142</v>
      </c>
    </row>
    <row r="512" spans="1:33" ht="16.5" customHeight="1" x14ac:dyDescent="0.2">
      <c r="A512" s="22" t="s">
        <v>1768</v>
      </c>
      <c r="B512" s="18" t="s">
        <v>417</v>
      </c>
      <c r="C512" s="18" t="s">
        <v>23</v>
      </c>
      <c r="D512" s="18" t="s">
        <v>900</v>
      </c>
      <c r="E512" s="17" t="s">
        <v>901</v>
      </c>
      <c r="F512" s="17">
        <v>2023</v>
      </c>
      <c r="G512" s="17" t="s">
        <v>902</v>
      </c>
      <c r="H512" s="35" t="s">
        <v>27</v>
      </c>
      <c r="I512" s="17" t="s">
        <v>920</v>
      </c>
      <c r="J512" s="23" t="s">
        <v>921</v>
      </c>
      <c r="K512" s="23" t="s">
        <v>922</v>
      </c>
      <c r="L512" s="25"/>
      <c r="M512" s="27"/>
      <c r="N512" s="27"/>
      <c r="O512" s="27"/>
      <c r="P512" s="18" t="s">
        <v>1932</v>
      </c>
      <c r="Q512" s="18" t="s">
        <v>1933</v>
      </c>
      <c r="R512" s="18"/>
      <c r="S512" s="16"/>
      <c r="T512" s="18"/>
      <c r="U512" s="18" t="s">
        <v>36</v>
      </c>
      <c r="V512" s="18" t="s">
        <v>37</v>
      </c>
      <c r="W512" s="35" t="s">
        <v>189</v>
      </c>
      <c r="X512" s="18" t="s">
        <v>435</v>
      </c>
      <c r="Y512" s="35" t="s">
        <v>40</v>
      </c>
      <c r="Z512" s="30">
        <v>0</v>
      </c>
      <c r="AA512" s="28">
        <v>60000000</v>
      </c>
      <c r="AB512" s="29">
        <v>0</v>
      </c>
      <c r="AC512" s="28">
        <v>0</v>
      </c>
      <c r="AD512" s="23" t="s">
        <v>71</v>
      </c>
      <c r="AE512" s="23" t="s">
        <v>354</v>
      </c>
      <c r="AF512" s="25" t="s">
        <v>1142</v>
      </c>
      <c r="AG512" s="25" t="s">
        <v>1142</v>
      </c>
    </row>
    <row r="513" spans="1:33" ht="16.5" customHeight="1" x14ac:dyDescent="0.2">
      <c r="A513" s="22" t="s">
        <v>1768</v>
      </c>
      <c r="B513" s="18" t="s">
        <v>417</v>
      </c>
      <c r="C513" s="18" t="s">
        <v>23</v>
      </c>
      <c r="D513" s="18" t="s">
        <v>1002</v>
      </c>
      <c r="E513" s="17" t="s">
        <v>1003</v>
      </c>
      <c r="F513" s="17">
        <v>2023</v>
      </c>
      <c r="G513" s="17" t="s">
        <v>1004</v>
      </c>
      <c r="H513" s="35" t="s">
        <v>27</v>
      </c>
      <c r="I513" s="17" t="s">
        <v>1005</v>
      </c>
      <c r="J513" s="23" t="s">
        <v>1006</v>
      </c>
      <c r="K513" s="23" t="s">
        <v>1007</v>
      </c>
      <c r="L513" s="25"/>
      <c r="M513" s="27"/>
      <c r="N513" s="27"/>
      <c r="O513" s="27"/>
      <c r="P513" s="18" t="s">
        <v>1934</v>
      </c>
      <c r="Q513" s="18" t="s">
        <v>1935</v>
      </c>
      <c r="R513" s="18"/>
      <c r="S513" s="16"/>
      <c r="T513" s="18"/>
      <c r="U513" s="18" t="s">
        <v>36</v>
      </c>
      <c r="V513" s="18" t="s">
        <v>37</v>
      </c>
      <c r="W513" s="35" t="s">
        <v>189</v>
      </c>
      <c r="X513" s="18" t="s">
        <v>435</v>
      </c>
      <c r="Y513" s="35" t="s">
        <v>40</v>
      </c>
      <c r="Z513" s="30">
        <v>0</v>
      </c>
      <c r="AA513" s="28">
        <v>0</v>
      </c>
      <c r="AB513" s="29">
        <v>4837276275</v>
      </c>
      <c r="AC513" s="28">
        <v>1876760020</v>
      </c>
      <c r="AD513" s="23" t="s">
        <v>71</v>
      </c>
      <c r="AE513" s="23" t="s">
        <v>181</v>
      </c>
      <c r="AF513" s="25" t="s">
        <v>1142</v>
      </c>
      <c r="AG513" s="25" t="s">
        <v>1142</v>
      </c>
    </row>
    <row r="514" spans="1:33" ht="16.5" customHeight="1" x14ac:dyDescent="0.2">
      <c r="A514" s="22" t="s">
        <v>1768</v>
      </c>
      <c r="B514" s="18" t="s">
        <v>417</v>
      </c>
      <c r="C514" s="18" t="s">
        <v>23</v>
      </c>
      <c r="D514" s="18" t="s">
        <v>1002</v>
      </c>
      <c r="E514" s="17" t="s">
        <v>1003</v>
      </c>
      <c r="F514" s="17">
        <v>2023</v>
      </c>
      <c r="G514" s="17" t="s">
        <v>1004</v>
      </c>
      <c r="H514" s="35" t="s">
        <v>27</v>
      </c>
      <c r="I514" s="17" t="s">
        <v>1005</v>
      </c>
      <c r="J514" s="23" t="s">
        <v>1006</v>
      </c>
      <c r="K514" s="23" t="s">
        <v>1007</v>
      </c>
      <c r="L514" s="25"/>
      <c r="M514" s="27"/>
      <c r="N514" s="27"/>
      <c r="O514" s="27"/>
      <c r="P514" s="18" t="s">
        <v>1936</v>
      </c>
      <c r="Q514" s="18" t="s">
        <v>1935</v>
      </c>
      <c r="R514" s="18"/>
      <c r="S514" s="16"/>
      <c r="T514" s="18"/>
      <c r="U514" s="18" t="s">
        <v>36</v>
      </c>
      <c r="V514" s="18" t="s">
        <v>37</v>
      </c>
      <c r="W514" s="35" t="s">
        <v>189</v>
      </c>
      <c r="X514" s="18" t="s">
        <v>435</v>
      </c>
      <c r="Y514" s="35" t="s">
        <v>40</v>
      </c>
      <c r="Z514" s="30">
        <v>0</v>
      </c>
      <c r="AA514" s="28">
        <v>0</v>
      </c>
      <c r="AB514" s="29">
        <v>8206211576</v>
      </c>
      <c r="AC514" s="28">
        <v>3247632880</v>
      </c>
      <c r="AD514" s="23" t="s">
        <v>71</v>
      </c>
      <c r="AE514" s="23" t="s">
        <v>181</v>
      </c>
      <c r="AF514" s="25" t="s">
        <v>1142</v>
      </c>
      <c r="AG514" s="25" t="s">
        <v>1142</v>
      </c>
    </row>
    <row r="515" spans="1:33" ht="16.5" customHeight="1" x14ac:dyDescent="0.2">
      <c r="A515" s="22" t="s">
        <v>1768</v>
      </c>
      <c r="B515" s="18" t="s">
        <v>417</v>
      </c>
      <c r="C515" s="18" t="s">
        <v>23</v>
      </c>
      <c r="D515" s="18" t="s">
        <v>1002</v>
      </c>
      <c r="E515" s="17" t="s">
        <v>1003</v>
      </c>
      <c r="F515" s="17">
        <v>2023</v>
      </c>
      <c r="G515" s="17" t="s">
        <v>1004</v>
      </c>
      <c r="H515" s="35" t="s">
        <v>27</v>
      </c>
      <c r="I515" s="17" t="s">
        <v>1005</v>
      </c>
      <c r="J515" s="23" t="s">
        <v>1006</v>
      </c>
      <c r="K515" s="23" t="s">
        <v>1007</v>
      </c>
      <c r="L515" s="25"/>
      <c r="M515" s="27"/>
      <c r="N515" s="27"/>
      <c r="O515" s="27"/>
      <c r="P515" s="18" t="s">
        <v>1937</v>
      </c>
      <c r="Q515" s="18" t="s">
        <v>1935</v>
      </c>
      <c r="R515" s="18"/>
      <c r="S515" s="16"/>
      <c r="T515" s="18"/>
      <c r="U515" s="18" t="s">
        <v>36</v>
      </c>
      <c r="V515" s="18" t="s">
        <v>37</v>
      </c>
      <c r="W515" s="35" t="s">
        <v>189</v>
      </c>
      <c r="X515" s="18" t="s">
        <v>435</v>
      </c>
      <c r="Y515" s="35" t="s">
        <v>40</v>
      </c>
      <c r="Z515" s="30">
        <v>0</v>
      </c>
      <c r="AA515" s="28">
        <v>0</v>
      </c>
      <c r="AB515" s="29">
        <v>1893686485</v>
      </c>
      <c r="AC515" s="28">
        <v>631610149</v>
      </c>
      <c r="AD515" s="23" t="s">
        <v>71</v>
      </c>
      <c r="AE515" s="23" t="s">
        <v>181</v>
      </c>
      <c r="AF515" s="25" t="s">
        <v>1142</v>
      </c>
      <c r="AG515" s="25" t="s">
        <v>1142</v>
      </c>
    </row>
    <row r="516" spans="1:33" ht="16.5" customHeight="1" x14ac:dyDescent="0.2">
      <c r="A516" s="22" t="s">
        <v>1768</v>
      </c>
      <c r="B516" s="18" t="s">
        <v>417</v>
      </c>
      <c r="C516" s="18" t="s">
        <v>23</v>
      </c>
      <c r="D516" s="18" t="s">
        <v>1002</v>
      </c>
      <c r="E516" s="17" t="s">
        <v>1003</v>
      </c>
      <c r="F516" s="17">
        <v>2023</v>
      </c>
      <c r="G516" s="17" t="s">
        <v>1004</v>
      </c>
      <c r="H516" s="35" t="s">
        <v>27</v>
      </c>
      <c r="I516" s="17" t="s">
        <v>1019</v>
      </c>
      <c r="J516" s="23" t="s">
        <v>1020</v>
      </c>
      <c r="K516" s="23" t="s">
        <v>1021</v>
      </c>
      <c r="L516" s="25"/>
      <c r="M516" s="27"/>
      <c r="N516" s="27"/>
      <c r="O516" s="27"/>
      <c r="P516" s="18" t="s">
        <v>1938</v>
      </c>
      <c r="Q516" s="18" t="s">
        <v>1939</v>
      </c>
      <c r="R516" s="18"/>
      <c r="S516" s="16"/>
      <c r="T516" s="18"/>
      <c r="U516" s="18" t="s">
        <v>36</v>
      </c>
      <c r="V516" s="18" t="s">
        <v>37</v>
      </c>
      <c r="W516" s="35" t="s">
        <v>189</v>
      </c>
      <c r="X516" s="18" t="s">
        <v>426</v>
      </c>
      <c r="Y516" s="35" t="s">
        <v>40</v>
      </c>
      <c r="Z516" s="30">
        <v>0</v>
      </c>
      <c r="AA516" s="28">
        <v>0</v>
      </c>
      <c r="AB516" s="29">
        <v>124516800</v>
      </c>
      <c r="AC516" s="28">
        <v>25450000</v>
      </c>
      <c r="AD516" s="23" t="s">
        <v>71</v>
      </c>
      <c r="AE516" s="23" t="s">
        <v>427</v>
      </c>
      <c r="AF516" s="25" t="s">
        <v>1142</v>
      </c>
      <c r="AG516" s="25" t="s">
        <v>1142</v>
      </c>
    </row>
    <row r="517" spans="1:33" ht="16.5" customHeight="1" x14ac:dyDescent="0.2">
      <c r="A517" s="22" t="s">
        <v>1768</v>
      </c>
      <c r="B517" s="18" t="s">
        <v>417</v>
      </c>
      <c r="C517" s="18" t="s">
        <v>23</v>
      </c>
      <c r="D517" s="18" t="s">
        <v>1002</v>
      </c>
      <c r="E517" s="17" t="s">
        <v>1003</v>
      </c>
      <c r="F517" s="17">
        <v>2023</v>
      </c>
      <c r="G517" s="17" t="s">
        <v>1004</v>
      </c>
      <c r="H517" s="35" t="s">
        <v>27</v>
      </c>
      <c r="I517" s="17" t="s">
        <v>1027</v>
      </c>
      <c r="J517" s="23" t="s">
        <v>1028</v>
      </c>
      <c r="K517" s="23" t="s">
        <v>1029</v>
      </c>
      <c r="L517" s="25"/>
      <c r="M517" s="27"/>
      <c r="N517" s="27"/>
      <c r="O517" s="27"/>
      <c r="P517" s="18" t="s">
        <v>1940</v>
      </c>
      <c r="Q517" s="18" t="s">
        <v>1939</v>
      </c>
      <c r="R517" s="18"/>
      <c r="S517" s="16"/>
      <c r="T517" s="18"/>
      <c r="U517" s="18" t="s">
        <v>36</v>
      </c>
      <c r="V517" s="18" t="s">
        <v>37</v>
      </c>
      <c r="W517" s="35" t="s">
        <v>189</v>
      </c>
      <c r="X517" s="18" t="s">
        <v>435</v>
      </c>
      <c r="Y517" s="35" t="s">
        <v>40</v>
      </c>
      <c r="Z517" s="30">
        <v>0</v>
      </c>
      <c r="AA517" s="28">
        <v>0</v>
      </c>
      <c r="AB517" s="29">
        <v>2288493887</v>
      </c>
      <c r="AC517" s="28">
        <v>2070115600</v>
      </c>
      <c r="AD517" s="23" t="s">
        <v>71</v>
      </c>
      <c r="AE517" s="23" t="s">
        <v>445</v>
      </c>
      <c r="AF517" s="25" t="s">
        <v>1142</v>
      </c>
      <c r="AG517" s="25" t="s">
        <v>1142</v>
      </c>
    </row>
    <row r="518" spans="1:33" ht="16.5" customHeight="1" x14ac:dyDescent="0.2">
      <c r="A518" s="22" t="s">
        <v>1768</v>
      </c>
      <c r="B518" s="18" t="s">
        <v>417</v>
      </c>
      <c r="C518" s="18" t="s">
        <v>23</v>
      </c>
      <c r="D518" s="18" t="s">
        <v>1002</v>
      </c>
      <c r="E518" s="17" t="s">
        <v>1003</v>
      </c>
      <c r="F518" s="17">
        <v>2023</v>
      </c>
      <c r="G518" s="17" t="s">
        <v>1004</v>
      </c>
      <c r="H518" s="35" t="s">
        <v>27</v>
      </c>
      <c r="I518" s="17" t="s">
        <v>1027</v>
      </c>
      <c r="J518" s="23" t="s">
        <v>1028</v>
      </c>
      <c r="K518" s="23" t="s">
        <v>1029</v>
      </c>
      <c r="L518" s="25"/>
      <c r="M518" s="27"/>
      <c r="N518" s="27"/>
      <c r="O518" s="27"/>
      <c r="P518" s="18" t="s">
        <v>1941</v>
      </c>
      <c r="Q518" s="18" t="s">
        <v>1939</v>
      </c>
      <c r="R518" s="18"/>
      <c r="S518" s="16"/>
      <c r="T518" s="18"/>
      <c r="U518" s="18" t="s">
        <v>36</v>
      </c>
      <c r="V518" s="18" t="s">
        <v>37</v>
      </c>
      <c r="W518" s="35" t="s">
        <v>189</v>
      </c>
      <c r="X518" s="18" t="s">
        <v>435</v>
      </c>
      <c r="Y518" s="35" t="s">
        <v>40</v>
      </c>
      <c r="Z518" s="30">
        <v>0</v>
      </c>
      <c r="AA518" s="28">
        <v>0</v>
      </c>
      <c r="AB518" s="29">
        <v>9187698181</v>
      </c>
      <c r="AC518" s="28">
        <v>1746536364</v>
      </c>
      <c r="AD518" s="23" t="s">
        <v>71</v>
      </c>
      <c r="AE518" s="23" t="s">
        <v>445</v>
      </c>
      <c r="AF518" s="25" t="s">
        <v>1142</v>
      </c>
      <c r="AG518" s="25" t="s">
        <v>1142</v>
      </c>
    </row>
    <row r="519" spans="1:33" ht="16.5" customHeight="1" x14ac:dyDescent="0.2">
      <c r="A519" s="22" t="s">
        <v>1768</v>
      </c>
      <c r="B519" s="18" t="s">
        <v>417</v>
      </c>
      <c r="C519" s="18" t="s">
        <v>23</v>
      </c>
      <c r="D519" s="18" t="s">
        <v>1002</v>
      </c>
      <c r="E519" s="17" t="s">
        <v>1003</v>
      </c>
      <c r="F519" s="17">
        <v>2023</v>
      </c>
      <c r="G519" s="17" t="s">
        <v>1004</v>
      </c>
      <c r="H519" s="35" t="s">
        <v>27</v>
      </c>
      <c r="I519" s="17" t="s">
        <v>1027</v>
      </c>
      <c r="J519" s="23" t="s">
        <v>1028</v>
      </c>
      <c r="K519" s="23" t="s">
        <v>1029</v>
      </c>
      <c r="L519" s="25"/>
      <c r="M519" s="27"/>
      <c r="N519" s="27"/>
      <c r="O519" s="27"/>
      <c r="P519" s="18" t="s">
        <v>1942</v>
      </c>
      <c r="Q519" s="18" t="s">
        <v>1939</v>
      </c>
      <c r="R519" s="18"/>
      <c r="S519" s="16"/>
      <c r="T519" s="18"/>
      <c r="U519" s="18" t="s">
        <v>36</v>
      </c>
      <c r="V519" s="18" t="s">
        <v>37</v>
      </c>
      <c r="W519" s="35" t="s">
        <v>189</v>
      </c>
      <c r="X519" s="18" t="s">
        <v>435</v>
      </c>
      <c r="Y519" s="35" t="s">
        <v>40</v>
      </c>
      <c r="Z519" s="30">
        <v>0</v>
      </c>
      <c r="AA519" s="28">
        <v>0</v>
      </c>
      <c r="AB519" s="29">
        <v>13001959873</v>
      </c>
      <c r="AC519" s="28">
        <v>1403114173</v>
      </c>
      <c r="AD519" s="23" t="s">
        <v>71</v>
      </c>
      <c r="AE519" s="23" t="s">
        <v>445</v>
      </c>
      <c r="AF519" s="25" t="s">
        <v>1142</v>
      </c>
      <c r="AG519" s="25" t="s">
        <v>1142</v>
      </c>
    </row>
    <row r="520" spans="1:33" ht="16.5" customHeight="1" x14ac:dyDescent="0.2">
      <c r="A520" s="22" t="s">
        <v>1768</v>
      </c>
      <c r="B520" s="18" t="s">
        <v>417</v>
      </c>
      <c r="C520" s="18" t="s">
        <v>23</v>
      </c>
      <c r="D520" s="18" t="s">
        <v>1002</v>
      </c>
      <c r="E520" s="17" t="s">
        <v>1003</v>
      </c>
      <c r="F520" s="17">
        <v>2023</v>
      </c>
      <c r="G520" s="17" t="s">
        <v>1004</v>
      </c>
      <c r="H520" s="35" t="s">
        <v>27</v>
      </c>
      <c r="I520" s="17" t="s">
        <v>1027</v>
      </c>
      <c r="J520" s="23" t="s">
        <v>1028</v>
      </c>
      <c r="K520" s="23" t="s">
        <v>1029</v>
      </c>
      <c r="L520" s="25"/>
      <c r="M520" s="27"/>
      <c r="N520" s="27"/>
      <c r="O520" s="27"/>
      <c r="P520" s="18" t="s">
        <v>1943</v>
      </c>
      <c r="Q520" s="18" t="s">
        <v>1939</v>
      </c>
      <c r="R520" s="18"/>
      <c r="S520" s="16"/>
      <c r="T520" s="18"/>
      <c r="U520" s="18" t="s">
        <v>36</v>
      </c>
      <c r="V520" s="18" t="s">
        <v>37</v>
      </c>
      <c r="W520" s="35" t="s">
        <v>189</v>
      </c>
      <c r="X520" s="18" t="s">
        <v>435</v>
      </c>
      <c r="Y520" s="35" t="s">
        <v>40</v>
      </c>
      <c r="Z520" s="30">
        <v>0</v>
      </c>
      <c r="AA520" s="28">
        <v>0</v>
      </c>
      <c r="AB520" s="29">
        <v>457462000</v>
      </c>
      <c r="AC520" s="28">
        <v>166604000</v>
      </c>
      <c r="AD520" s="23" t="s">
        <v>71</v>
      </c>
      <c r="AE520" s="23" t="s">
        <v>445</v>
      </c>
      <c r="AF520" s="25" t="s">
        <v>1142</v>
      </c>
      <c r="AG520" s="25" t="s">
        <v>1142</v>
      </c>
    </row>
    <row r="521" spans="1:33" ht="16.5" customHeight="1" x14ac:dyDescent="0.2">
      <c r="A521" s="22" t="s">
        <v>1768</v>
      </c>
      <c r="B521" s="18" t="s">
        <v>417</v>
      </c>
      <c r="C521" s="18" t="s">
        <v>23</v>
      </c>
      <c r="D521" s="18" t="s">
        <v>1002</v>
      </c>
      <c r="E521" s="17" t="s">
        <v>1003</v>
      </c>
      <c r="F521" s="17">
        <v>2023</v>
      </c>
      <c r="G521" s="17" t="s">
        <v>1004</v>
      </c>
      <c r="H521" s="35" t="s">
        <v>27</v>
      </c>
      <c r="I521" s="17" t="s">
        <v>1027</v>
      </c>
      <c r="J521" s="23" t="s">
        <v>1028</v>
      </c>
      <c r="K521" s="23" t="s">
        <v>1029</v>
      </c>
      <c r="L521" s="25"/>
      <c r="M521" s="27"/>
      <c r="N521" s="27"/>
      <c r="O521" s="27"/>
      <c r="P521" s="18" t="s">
        <v>1944</v>
      </c>
      <c r="Q521" s="18" t="s">
        <v>1935</v>
      </c>
      <c r="R521" s="18"/>
      <c r="S521" s="16"/>
      <c r="T521" s="18"/>
      <c r="U521" s="18" t="s">
        <v>36</v>
      </c>
      <c r="V521" s="18" t="s">
        <v>37</v>
      </c>
      <c r="W521" s="35" t="s">
        <v>189</v>
      </c>
      <c r="X521" s="18" t="s">
        <v>435</v>
      </c>
      <c r="Y521" s="35" t="s">
        <v>40</v>
      </c>
      <c r="Z521" s="30">
        <v>0</v>
      </c>
      <c r="AA521" s="28">
        <v>0</v>
      </c>
      <c r="AB521" s="29">
        <v>816617000</v>
      </c>
      <c r="AC521" s="28">
        <v>494292000</v>
      </c>
      <c r="AD521" s="23" t="s">
        <v>71</v>
      </c>
      <c r="AE521" s="23" t="s">
        <v>445</v>
      </c>
      <c r="AF521" s="25" t="s">
        <v>1142</v>
      </c>
      <c r="AG521" s="25" t="s">
        <v>1142</v>
      </c>
    </row>
    <row r="522" spans="1:33" ht="16.5" customHeight="1" x14ac:dyDescent="0.2">
      <c r="A522" s="22" t="s">
        <v>1768</v>
      </c>
      <c r="B522" s="18" t="s">
        <v>417</v>
      </c>
      <c r="C522" s="18" t="s">
        <v>23</v>
      </c>
      <c r="D522" s="18" t="s">
        <v>1002</v>
      </c>
      <c r="E522" s="17" t="s">
        <v>1003</v>
      </c>
      <c r="F522" s="17">
        <v>2023</v>
      </c>
      <c r="G522" s="17" t="s">
        <v>1004</v>
      </c>
      <c r="H522" s="35" t="s">
        <v>27</v>
      </c>
      <c r="I522" s="17" t="s">
        <v>1027</v>
      </c>
      <c r="J522" s="23" t="s">
        <v>1028</v>
      </c>
      <c r="K522" s="23" t="s">
        <v>1029</v>
      </c>
      <c r="L522" s="25"/>
      <c r="M522" s="27"/>
      <c r="N522" s="27"/>
      <c r="O522" s="27"/>
      <c r="P522" s="18" t="s">
        <v>1945</v>
      </c>
      <c r="Q522" s="18" t="s">
        <v>1935</v>
      </c>
      <c r="R522" s="18"/>
      <c r="S522" s="16"/>
      <c r="T522" s="18"/>
      <c r="U522" s="18" t="s">
        <v>36</v>
      </c>
      <c r="V522" s="18" t="s">
        <v>37</v>
      </c>
      <c r="W522" s="35" t="s">
        <v>189</v>
      </c>
      <c r="X522" s="18" t="s">
        <v>435</v>
      </c>
      <c r="Y522" s="35" t="s">
        <v>40</v>
      </c>
      <c r="Z522" s="30">
        <v>0</v>
      </c>
      <c r="AA522" s="28">
        <v>0</v>
      </c>
      <c r="AB522" s="29">
        <v>916261400</v>
      </c>
      <c r="AC522" s="28">
        <v>324827400</v>
      </c>
      <c r="AD522" s="23" t="s">
        <v>71</v>
      </c>
      <c r="AE522" s="23" t="s">
        <v>445</v>
      </c>
      <c r="AF522" s="25" t="s">
        <v>1142</v>
      </c>
      <c r="AG522" s="25" t="s">
        <v>1142</v>
      </c>
    </row>
    <row r="523" spans="1:33" ht="16.5" customHeight="1" x14ac:dyDescent="0.2">
      <c r="A523" s="22" t="s">
        <v>1768</v>
      </c>
      <c r="B523" s="18" t="s">
        <v>417</v>
      </c>
      <c r="C523" s="18" t="s">
        <v>23</v>
      </c>
      <c r="D523" s="18" t="s">
        <v>1002</v>
      </c>
      <c r="E523" s="17" t="s">
        <v>1003</v>
      </c>
      <c r="F523" s="17">
        <v>2023</v>
      </c>
      <c r="G523" s="17" t="s">
        <v>1004</v>
      </c>
      <c r="H523" s="35" t="s">
        <v>27</v>
      </c>
      <c r="I523" s="17" t="s">
        <v>1053</v>
      </c>
      <c r="J523" s="23" t="s">
        <v>1054</v>
      </c>
      <c r="K523" s="23" t="s">
        <v>1055</v>
      </c>
      <c r="L523" s="25"/>
      <c r="M523" s="27"/>
      <c r="N523" s="27"/>
      <c r="O523" s="27"/>
      <c r="P523" s="18" t="s">
        <v>1946</v>
      </c>
      <c r="Q523" s="18" t="s">
        <v>1947</v>
      </c>
      <c r="R523" s="18"/>
      <c r="S523" s="16"/>
      <c r="T523" s="18"/>
      <c r="U523" s="18" t="s">
        <v>36</v>
      </c>
      <c r="V523" s="18" t="s">
        <v>37</v>
      </c>
      <c r="W523" s="35" t="s">
        <v>189</v>
      </c>
      <c r="X523" s="18" t="s">
        <v>435</v>
      </c>
      <c r="Y523" s="35" t="s">
        <v>40</v>
      </c>
      <c r="Z523" s="30">
        <v>0</v>
      </c>
      <c r="AA523" s="28">
        <v>0</v>
      </c>
      <c r="AB523" s="29">
        <v>15948961172</v>
      </c>
      <c r="AC523" s="28">
        <v>12184097747</v>
      </c>
      <c r="AD523" s="23" t="s">
        <v>71</v>
      </c>
      <c r="AE523" s="23" t="s">
        <v>445</v>
      </c>
      <c r="AF523" s="25" t="s">
        <v>1142</v>
      </c>
      <c r="AG523" s="25" t="s">
        <v>1142</v>
      </c>
    </row>
    <row r="524" spans="1:33" ht="16.5" customHeight="1" x14ac:dyDescent="0.2">
      <c r="A524" s="22" t="s">
        <v>1768</v>
      </c>
      <c r="B524" s="18" t="s">
        <v>652</v>
      </c>
      <c r="C524" s="18" t="s">
        <v>23</v>
      </c>
      <c r="D524" s="18" t="s">
        <v>653</v>
      </c>
      <c r="E524" s="17" t="s">
        <v>654</v>
      </c>
      <c r="F524" s="17">
        <v>2023</v>
      </c>
      <c r="G524" s="17" t="s">
        <v>655</v>
      </c>
      <c r="H524" s="35" t="s">
        <v>27</v>
      </c>
      <c r="I524" s="17" t="s">
        <v>656</v>
      </c>
      <c r="J524" s="23" t="s">
        <v>657</v>
      </c>
      <c r="K524" s="23" t="s">
        <v>658</v>
      </c>
      <c r="L524" s="25"/>
      <c r="M524" s="27"/>
      <c r="N524" s="27"/>
      <c r="O524" s="27"/>
      <c r="P524" s="18" t="s">
        <v>1948</v>
      </c>
      <c r="Q524" s="18" t="s">
        <v>1949</v>
      </c>
      <c r="R524" s="18"/>
      <c r="S524" s="16"/>
      <c r="T524" s="18"/>
      <c r="U524" s="18" t="s">
        <v>36</v>
      </c>
      <c r="V524" s="18" t="s">
        <v>37</v>
      </c>
      <c r="W524" s="35" t="s">
        <v>38</v>
      </c>
      <c r="X524" s="18" t="s">
        <v>242</v>
      </c>
      <c r="Y524" s="35" t="s">
        <v>40</v>
      </c>
      <c r="Z524" s="30">
        <v>0</v>
      </c>
      <c r="AA524" s="28">
        <v>0</v>
      </c>
      <c r="AB524" s="29">
        <v>1813691500</v>
      </c>
      <c r="AC524" s="28">
        <v>686432600</v>
      </c>
      <c r="AD524" s="23" t="s">
        <v>71</v>
      </c>
      <c r="AE524" s="23" t="s">
        <v>663</v>
      </c>
      <c r="AF524" s="25" t="s">
        <v>1142</v>
      </c>
      <c r="AG524" s="25" t="s">
        <v>1142</v>
      </c>
    </row>
    <row r="525" spans="1:33" ht="16.5" customHeight="1" x14ac:dyDescent="0.2">
      <c r="A525" s="22" t="s">
        <v>1768</v>
      </c>
      <c r="B525" s="18" t="s">
        <v>652</v>
      </c>
      <c r="C525" s="18" t="s">
        <v>23</v>
      </c>
      <c r="D525" s="18" t="s">
        <v>934</v>
      </c>
      <c r="E525" s="17" t="s">
        <v>935</v>
      </c>
      <c r="F525" s="17">
        <v>2023</v>
      </c>
      <c r="G525" s="17" t="s">
        <v>936</v>
      </c>
      <c r="H525" s="35" t="s">
        <v>27</v>
      </c>
      <c r="I525" s="17" t="s">
        <v>937</v>
      </c>
      <c r="J525" s="23" t="s">
        <v>938</v>
      </c>
      <c r="K525" s="23" t="s">
        <v>939</v>
      </c>
      <c r="L525" s="25"/>
      <c r="M525" s="27"/>
      <c r="N525" s="27"/>
      <c r="O525" s="27"/>
      <c r="P525" s="18" t="s">
        <v>1950</v>
      </c>
      <c r="Q525" s="18" t="s">
        <v>1951</v>
      </c>
      <c r="R525" s="18"/>
      <c r="S525" s="16"/>
      <c r="T525" s="18"/>
      <c r="U525" s="18" t="s">
        <v>36</v>
      </c>
      <c r="V525" s="18" t="s">
        <v>37</v>
      </c>
      <c r="W525" s="35" t="s">
        <v>38</v>
      </c>
      <c r="X525" s="18" t="s">
        <v>242</v>
      </c>
      <c r="Y525" s="35" t="s">
        <v>40</v>
      </c>
      <c r="Z525" s="30">
        <v>0</v>
      </c>
      <c r="AA525" s="28">
        <v>0</v>
      </c>
      <c r="AB525" s="29">
        <v>173440000</v>
      </c>
      <c r="AC525" s="28">
        <v>89789200</v>
      </c>
      <c r="AD525" s="23" t="s">
        <v>71</v>
      </c>
      <c r="AE525" s="23" t="s">
        <v>663</v>
      </c>
      <c r="AF525" s="25" t="s">
        <v>1142</v>
      </c>
      <c r="AG525" s="25" t="s">
        <v>1142</v>
      </c>
    </row>
    <row r="526" spans="1:33" ht="16.5" customHeight="1" x14ac:dyDescent="0.2">
      <c r="A526" s="22" t="s">
        <v>1768</v>
      </c>
      <c r="B526" s="18" t="s">
        <v>652</v>
      </c>
      <c r="C526" s="18" t="s">
        <v>23</v>
      </c>
      <c r="D526" s="18" t="s">
        <v>1069</v>
      </c>
      <c r="E526" s="17" t="s">
        <v>1070</v>
      </c>
      <c r="F526" s="17">
        <v>2023</v>
      </c>
      <c r="G526" s="17" t="s">
        <v>1071</v>
      </c>
      <c r="H526" s="35" t="s">
        <v>27</v>
      </c>
      <c r="I526" s="17" t="s">
        <v>1072</v>
      </c>
      <c r="J526" s="23" t="s">
        <v>1073</v>
      </c>
      <c r="K526" s="23" t="s">
        <v>1074</v>
      </c>
      <c r="L526" s="25"/>
      <c r="M526" s="27"/>
      <c r="N526" s="27"/>
      <c r="O526" s="27"/>
      <c r="P526" s="18" t="s">
        <v>1952</v>
      </c>
      <c r="Q526" s="18" t="s">
        <v>1953</v>
      </c>
      <c r="R526" s="18"/>
      <c r="S526" s="16"/>
      <c r="T526" s="18"/>
      <c r="U526" s="18" t="s">
        <v>36</v>
      </c>
      <c r="V526" s="18" t="s">
        <v>37</v>
      </c>
      <c r="W526" s="35" t="s">
        <v>38</v>
      </c>
      <c r="X526" s="18" t="s">
        <v>242</v>
      </c>
      <c r="Y526" s="35" t="s">
        <v>40</v>
      </c>
      <c r="Z526" s="30">
        <v>0</v>
      </c>
      <c r="AA526" s="28">
        <v>0</v>
      </c>
      <c r="AB526" s="29">
        <v>212852500</v>
      </c>
      <c r="AC526" s="28">
        <v>93790066</v>
      </c>
      <c r="AD526" s="23" t="s">
        <v>71</v>
      </c>
      <c r="AE526" s="23" t="s">
        <v>663</v>
      </c>
      <c r="AF526" s="25" t="s">
        <v>1142</v>
      </c>
      <c r="AG526" s="25" t="s">
        <v>1142</v>
      </c>
    </row>
    <row r="527" spans="1:33" ht="16.5" customHeight="1" x14ac:dyDescent="0.2">
      <c r="A527" s="22" t="s">
        <v>1768</v>
      </c>
      <c r="B527" s="18" t="s">
        <v>277</v>
      </c>
      <c r="C527" s="18" t="s">
        <v>23</v>
      </c>
      <c r="D527" s="18" t="s">
        <v>278</v>
      </c>
      <c r="E527" s="17" t="s">
        <v>279</v>
      </c>
      <c r="F527" s="17">
        <v>2023</v>
      </c>
      <c r="G527" s="17" t="s">
        <v>280</v>
      </c>
      <c r="H527" s="35" t="s">
        <v>27</v>
      </c>
      <c r="I527" s="17" t="s">
        <v>281</v>
      </c>
      <c r="J527" s="23" t="s">
        <v>282</v>
      </c>
      <c r="K527" s="23" t="s">
        <v>283</v>
      </c>
      <c r="L527" s="25"/>
      <c r="M527" s="27"/>
      <c r="N527" s="27"/>
      <c r="O527" s="27"/>
      <c r="P527" s="18" t="s">
        <v>1954</v>
      </c>
      <c r="Q527" s="18" t="s">
        <v>1955</v>
      </c>
      <c r="R527" s="18"/>
      <c r="S527" s="16"/>
      <c r="T527" s="18"/>
      <c r="U527" s="18" t="s">
        <v>36</v>
      </c>
      <c r="V527" s="18" t="s">
        <v>37</v>
      </c>
      <c r="W527" s="35" t="s">
        <v>287</v>
      </c>
      <c r="X527" s="18" t="s">
        <v>288</v>
      </c>
      <c r="Y527" s="35" t="s">
        <v>40</v>
      </c>
      <c r="Z527" s="30">
        <v>0</v>
      </c>
      <c r="AA527" s="28">
        <v>276106000</v>
      </c>
      <c r="AB527" s="29">
        <v>148143000</v>
      </c>
      <c r="AC527" s="28">
        <v>36231400</v>
      </c>
      <c r="AD527" s="23" t="s">
        <v>243</v>
      </c>
      <c r="AE527" s="23" t="s">
        <v>289</v>
      </c>
      <c r="AF527" s="25" t="s">
        <v>1142</v>
      </c>
      <c r="AG527" s="25" t="s">
        <v>1142</v>
      </c>
    </row>
    <row r="528" spans="1:33" ht="16.5" customHeight="1" x14ac:dyDescent="0.2">
      <c r="A528" s="22" t="s">
        <v>1768</v>
      </c>
      <c r="B528" s="18" t="s">
        <v>277</v>
      </c>
      <c r="C528" s="18" t="s">
        <v>23</v>
      </c>
      <c r="D528" s="18" t="s">
        <v>278</v>
      </c>
      <c r="E528" s="17" t="s">
        <v>279</v>
      </c>
      <c r="F528" s="17">
        <v>2023</v>
      </c>
      <c r="G528" s="17" t="s">
        <v>280</v>
      </c>
      <c r="H528" s="35" t="s">
        <v>27</v>
      </c>
      <c r="I528" s="17" t="s">
        <v>281</v>
      </c>
      <c r="J528" s="23" t="s">
        <v>282</v>
      </c>
      <c r="K528" s="23" t="s">
        <v>283</v>
      </c>
      <c r="L528" s="25"/>
      <c r="M528" s="27"/>
      <c r="N528" s="27"/>
      <c r="O528" s="27"/>
      <c r="P528" s="18" t="s">
        <v>1956</v>
      </c>
      <c r="Q528" s="18" t="s">
        <v>1955</v>
      </c>
      <c r="R528" s="18"/>
      <c r="S528" s="16"/>
      <c r="T528" s="18"/>
      <c r="U528" s="18" t="s">
        <v>36</v>
      </c>
      <c r="V528" s="18" t="s">
        <v>37</v>
      </c>
      <c r="W528" s="35" t="s">
        <v>287</v>
      </c>
      <c r="X528" s="18" t="s">
        <v>288</v>
      </c>
      <c r="Y528" s="35" t="s">
        <v>40</v>
      </c>
      <c r="Z528" s="30">
        <v>0</v>
      </c>
      <c r="AA528" s="28">
        <v>0</v>
      </c>
      <c r="AB528" s="29">
        <v>86289000</v>
      </c>
      <c r="AC528" s="28">
        <v>2191467</v>
      </c>
      <c r="AD528" s="23" t="s">
        <v>243</v>
      </c>
      <c r="AE528" s="23" t="s">
        <v>289</v>
      </c>
      <c r="AF528" s="25" t="s">
        <v>1142</v>
      </c>
      <c r="AG528" s="25" t="s">
        <v>1142</v>
      </c>
    </row>
    <row r="529" spans="1:33" ht="16.5" customHeight="1" x14ac:dyDescent="0.2">
      <c r="A529" s="22" t="s">
        <v>1768</v>
      </c>
      <c r="B529" s="18" t="s">
        <v>277</v>
      </c>
      <c r="C529" s="18" t="s">
        <v>23</v>
      </c>
      <c r="D529" s="18" t="s">
        <v>278</v>
      </c>
      <c r="E529" s="17" t="s">
        <v>279</v>
      </c>
      <c r="F529" s="17">
        <v>2023</v>
      </c>
      <c r="G529" s="17" t="s">
        <v>280</v>
      </c>
      <c r="H529" s="35" t="s">
        <v>27</v>
      </c>
      <c r="I529" s="17" t="s">
        <v>294</v>
      </c>
      <c r="J529" s="23" t="s">
        <v>295</v>
      </c>
      <c r="K529" s="23" t="s">
        <v>296</v>
      </c>
      <c r="L529" s="25"/>
      <c r="M529" s="27"/>
      <c r="N529" s="27"/>
      <c r="O529" s="27"/>
      <c r="P529" s="18" t="s">
        <v>1957</v>
      </c>
      <c r="Q529" s="18" t="s">
        <v>1958</v>
      </c>
      <c r="R529" s="18"/>
      <c r="S529" s="16"/>
      <c r="T529" s="18"/>
      <c r="U529" s="18" t="s">
        <v>36</v>
      </c>
      <c r="V529" s="18" t="s">
        <v>37</v>
      </c>
      <c r="W529" s="35" t="s">
        <v>287</v>
      </c>
      <c r="X529" s="18" t="s">
        <v>288</v>
      </c>
      <c r="Y529" s="35" t="s">
        <v>40</v>
      </c>
      <c r="Z529" s="30">
        <v>0</v>
      </c>
      <c r="AA529" s="28">
        <v>1243880000</v>
      </c>
      <c r="AB529" s="29">
        <v>1278530000</v>
      </c>
      <c r="AC529" s="28">
        <v>356141767</v>
      </c>
      <c r="AD529" s="23" t="s">
        <v>299</v>
      </c>
      <c r="AE529" s="23" t="s">
        <v>300</v>
      </c>
      <c r="AF529" s="25" t="s">
        <v>1142</v>
      </c>
      <c r="AG529" s="25" t="s">
        <v>1142</v>
      </c>
    </row>
    <row r="530" spans="1:33" ht="16.5" customHeight="1" x14ac:dyDescent="0.2">
      <c r="A530" s="22" t="s">
        <v>1768</v>
      </c>
      <c r="B530" s="18" t="s">
        <v>277</v>
      </c>
      <c r="C530" s="18" t="s">
        <v>23</v>
      </c>
      <c r="D530" s="18" t="s">
        <v>278</v>
      </c>
      <c r="E530" s="17" t="s">
        <v>279</v>
      </c>
      <c r="F530" s="17">
        <v>2023</v>
      </c>
      <c r="G530" s="17" t="s">
        <v>280</v>
      </c>
      <c r="H530" s="35" t="s">
        <v>27</v>
      </c>
      <c r="I530" s="17" t="s">
        <v>303</v>
      </c>
      <c r="J530" s="23" t="s">
        <v>304</v>
      </c>
      <c r="K530" s="23" t="s">
        <v>305</v>
      </c>
      <c r="L530" s="25"/>
      <c r="M530" s="27"/>
      <c r="N530" s="27"/>
      <c r="O530" s="27"/>
      <c r="P530" s="18" t="s">
        <v>1959</v>
      </c>
      <c r="Q530" s="18" t="s">
        <v>1960</v>
      </c>
      <c r="R530" s="18"/>
      <c r="S530" s="16"/>
      <c r="T530" s="18"/>
      <c r="U530" s="18" t="s">
        <v>36</v>
      </c>
      <c r="V530" s="18" t="s">
        <v>37</v>
      </c>
      <c r="W530" s="35" t="s">
        <v>287</v>
      </c>
      <c r="X530" s="18" t="s">
        <v>288</v>
      </c>
      <c r="Y530" s="35" t="s">
        <v>40</v>
      </c>
      <c r="Z530" s="30">
        <v>0</v>
      </c>
      <c r="AA530" s="28">
        <v>347044000</v>
      </c>
      <c r="AB530" s="29">
        <v>176543000</v>
      </c>
      <c r="AC530" s="28">
        <v>12229867</v>
      </c>
      <c r="AD530" s="23" t="s">
        <v>299</v>
      </c>
      <c r="AE530" s="23" t="s">
        <v>300</v>
      </c>
      <c r="AF530" s="25" t="s">
        <v>1142</v>
      </c>
      <c r="AG530" s="25" t="s">
        <v>1142</v>
      </c>
    </row>
    <row r="531" spans="1:33" ht="16.5" customHeight="1" x14ac:dyDescent="0.2">
      <c r="A531" s="22" t="s">
        <v>1768</v>
      </c>
      <c r="B531" s="18" t="s">
        <v>277</v>
      </c>
      <c r="C531" s="18" t="s">
        <v>23</v>
      </c>
      <c r="D531" s="18" t="s">
        <v>278</v>
      </c>
      <c r="E531" s="17" t="s">
        <v>279</v>
      </c>
      <c r="F531" s="17">
        <v>2023</v>
      </c>
      <c r="G531" s="17" t="s">
        <v>280</v>
      </c>
      <c r="H531" s="35" t="s">
        <v>27</v>
      </c>
      <c r="I531" s="17" t="s">
        <v>303</v>
      </c>
      <c r="J531" s="23" t="s">
        <v>304</v>
      </c>
      <c r="K531" s="23" t="s">
        <v>305</v>
      </c>
      <c r="L531" s="25"/>
      <c r="M531" s="27"/>
      <c r="N531" s="27"/>
      <c r="O531" s="27"/>
      <c r="P531" s="18" t="s">
        <v>1961</v>
      </c>
      <c r="Q531" s="18" t="s">
        <v>1960</v>
      </c>
      <c r="R531" s="18"/>
      <c r="S531" s="16"/>
      <c r="T531" s="18"/>
      <c r="U531" s="18" t="s">
        <v>36</v>
      </c>
      <c r="V531" s="18" t="s">
        <v>37</v>
      </c>
      <c r="W531" s="35" t="s">
        <v>287</v>
      </c>
      <c r="X531" s="18" t="s">
        <v>288</v>
      </c>
      <c r="Y531" s="35" t="s">
        <v>40</v>
      </c>
      <c r="Z531" s="30">
        <v>0</v>
      </c>
      <c r="AA531" s="28">
        <v>0</v>
      </c>
      <c r="AB531" s="29">
        <v>75330000</v>
      </c>
      <c r="AC531" s="28">
        <v>12052800</v>
      </c>
      <c r="AD531" s="23" t="s">
        <v>299</v>
      </c>
      <c r="AE531" s="23" t="s">
        <v>300</v>
      </c>
      <c r="AF531" s="25" t="s">
        <v>1142</v>
      </c>
      <c r="AG531" s="25" t="s">
        <v>1142</v>
      </c>
    </row>
    <row r="532" spans="1:33" ht="16.5" customHeight="1" x14ac:dyDescent="0.2">
      <c r="A532" s="22" t="s">
        <v>1768</v>
      </c>
      <c r="B532" s="18" t="s">
        <v>277</v>
      </c>
      <c r="C532" s="18" t="s">
        <v>23</v>
      </c>
      <c r="D532" s="18" t="s">
        <v>278</v>
      </c>
      <c r="E532" s="17" t="s">
        <v>279</v>
      </c>
      <c r="F532" s="17">
        <v>2023</v>
      </c>
      <c r="G532" s="17" t="s">
        <v>280</v>
      </c>
      <c r="H532" s="35" t="s">
        <v>27</v>
      </c>
      <c r="I532" s="17" t="s">
        <v>309</v>
      </c>
      <c r="J532" s="23" t="s">
        <v>310</v>
      </c>
      <c r="K532" s="23" t="s">
        <v>311</v>
      </c>
      <c r="L532" s="25"/>
      <c r="M532" s="27"/>
      <c r="N532" s="27"/>
      <c r="O532" s="27"/>
      <c r="P532" s="18" t="s">
        <v>1962</v>
      </c>
      <c r="Q532" s="18" t="s">
        <v>1963</v>
      </c>
      <c r="R532" s="18"/>
      <c r="S532" s="16"/>
      <c r="T532" s="18"/>
      <c r="U532" s="18" t="s">
        <v>36</v>
      </c>
      <c r="V532" s="18" t="s">
        <v>37</v>
      </c>
      <c r="W532" s="35" t="s">
        <v>287</v>
      </c>
      <c r="X532" s="18" t="s">
        <v>288</v>
      </c>
      <c r="Y532" s="35" t="s">
        <v>40</v>
      </c>
      <c r="Z532" s="30">
        <v>0</v>
      </c>
      <c r="AA532" s="28">
        <v>1864971000</v>
      </c>
      <c r="AB532" s="29">
        <v>1381006300</v>
      </c>
      <c r="AC532" s="28">
        <v>314416840</v>
      </c>
      <c r="AD532" s="23" t="s">
        <v>299</v>
      </c>
      <c r="AE532" s="23" t="s">
        <v>300</v>
      </c>
      <c r="AF532" s="25" t="s">
        <v>1142</v>
      </c>
      <c r="AG532" s="25" t="s">
        <v>1142</v>
      </c>
    </row>
    <row r="533" spans="1:33" ht="16.5" customHeight="1" x14ac:dyDescent="0.2">
      <c r="A533" s="22" t="s">
        <v>1768</v>
      </c>
      <c r="B533" s="18" t="s">
        <v>277</v>
      </c>
      <c r="C533" s="18" t="s">
        <v>23</v>
      </c>
      <c r="D533" s="18" t="s">
        <v>278</v>
      </c>
      <c r="E533" s="17" t="s">
        <v>279</v>
      </c>
      <c r="F533" s="17">
        <v>2023</v>
      </c>
      <c r="G533" s="17" t="s">
        <v>280</v>
      </c>
      <c r="H533" s="35" t="s">
        <v>27</v>
      </c>
      <c r="I533" s="17" t="s">
        <v>316</v>
      </c>
      <c r="J533" s="23" t="s">
        <v>317</v>
      </c>
      <c r="K533" s="23" t="s">
        <v>318</v>
      </c>
      <c r="L533" s="25"/>
      <c r="M533" s="27"/>
      <c r="N533" s="27"/>
      <c r="O533" s="27"/>
      <c r="P533" s="18" t="s">
        <v>1964</v>
      </c>
      <c r="Q533" s="18" t="s">
        <v>1965</v>
      </c>
      <c r="R533" s="18"/>
      <c r="S533" s="16"/>
      <c r="T533" s="18"/>
      <c r="U533" s="18" t="s">
        <v>36</v>
      </c>
      <c r="V533" s="18" t="s">
        <v>37</v>
      </c>
      <c r="W533" s="35" t="s">
        <v>287</v>
      </c>
      <c r="X533" s="18" t="s">
        <v>288</v>
      </c>
      <c r="Y533" s="35" t="s">
        <v>40</v>
      </c>
      <c r="Z533" s="30">
        <v>0</v>
      </c>
      <c r="AA533" s="28">
        <v>974064000</v>
      </c>
      <c r="AB533" s="29">
        <v>974063928</v>
      </c>
      <c r="AC533" s="28">
        <v>325113076</v>
      </c>
      <c r="AD533" s="23" t="s">
        <v>41</v>
      </c>
      <c r="AE533" s="23" t="s">
        <v>106</v>
      </c>
      <c r="AF533" s="25" t="s">
        <v>1142</v>
      </c>
      <c r="AG533" s="25" t="s">
        <v>1142</v>
      </c>
    </row>
    <row r="534" spans="1:33" ht="16.5" customHeight="1" x14ac:dyDescent="0.2">
      <c r="A534" s="22" t="s">
        <v>1768</v>
      </c>
      <c r="B534" s="18" t="s">
        <v>376</v>
      </c>
      <c r="C534" s="18" t="s">
        <v>23</v>
      </c>
      <c r="D534" s="18" t="s">
        <v>377</v>
      </c>
      <c r="E534" s="17" t="s">
        <v>378</v>
      </c>
      <c r="F534" s="17">
        <v>2023</v>
      </c>
      <c r="G534" s="17" t="s">
        <v>379</v>
      </c>
      <c r="H534" s="35" t="s">
        <v>27</v>
      </c>
      <c r="I534" s="17" t="s">
        <v>380</v>
      </c>
      <c r="J534" s="23" t="s">
        <v>381</v>
      </c>
      <c r="K534" s="23" t="s">
        <v>382</v>
      </c>
      <c r="L534" s="25"/>
      <c r="M534" s="27"/>
      <c r="N534" s="27"/>
      <c r="O534" s="27"/>
      <c r="P534" s="18" t="s">
        <v>1966</v>
      </c>
      <c r="Q534" s="18" t="s">
        <v>1967</v>
      </c>
      <c r="R534" s="18"/>
      <c r="S534" s="16"/>
      <c r="T534" s="18"/>
      <c r="U534" s="18" t="s">
        <v>36</v>
      </c>
      <c r="V534" s="18" t="s">
        <v>37</v>
      </c>
      <c r="W534" s="35" t="s">
        <v>287</v>
      </c>
      <c r="X534" s="18" t="s">
        <v>387</v>
      </c>
      <c r="Y534" s="35" t="s">
        <v>40</v>
      </c>
      <c r="Z534" s="30">
        <v>0</v>
      </c>
      <c r="AA534" s="28">
        <v>0</v>
      </c>
      <c r="AB534" s="29">
        <v>2825750000</v>
      </c>
      <c r="AC534" s="28">
        <v>912864667</v>
      </c>
      <c r="AD534" s="23" t="s">
        <v>71</v>
      </c>
      <c r="AE534" s="23" t="s">
        <v>388</v>
      </c>
      <c r="AF534" s="25" t="s">
        <v>1142</v>
      </c>
      <c r="AG534" s="25" t="s">
        <v>1142</v>
      </c>
    </row>
    <row r="535" spans="1:33" ht="16.5" customHeight="1" x14ac:dyDescent="0.2">
      <c r="A535" s="22" t="s">
        <v>1768</v>
      </c>
      <c r="B535" s="18" t="s">
        <v>376</v>
      </c>
      <c r="C535" s="18" t="s">
        <v>23</v>
      </c>
      <c r="D535" s="18" t="s">
        <v>377</v>
      </c>
      <c r="E535" s="17" t="s">
        <v>378</v>
      </c>
      <c r="F535" s="17">
        <v>2023</v>
      </c>
      <c r="G535" s="17" t="s">
        <v>379</v>
      </c>
      <c r="H535" s="35" t="s">
        <v>27</v>
      </c>
      <c r="I535" s="17" t="s">
        <v>391</v>
      </c>
      <c r="J535" s="23" t="s">
        <v>392</v>
      </c>
      <c r="K535" s="23" t="s">
        <v>393</v>
      </c>
      <c r="L535" s="25"/>
      <c r="M535" s="27"/>
      <c r="N535" s="27"/>
      <c r="O535" s="27"/>
      <c r="P535" s="18" t="s">
        <v>1968</v>
      </c>
      <c r="Q535" s="18" t="s">
        <v>1967</v>
      </c>
      <c r="R535" s="18"/>
      <c r="S535" s="16"/>
      <c r="T535" s="18"/>
      <c r="U535" s="18" t="s">
        <v>36</v>
      </c>
      <c r="V535" s="18" t="s">
        <v>37</v>
      </c>
      <c r="W535" s="35" t="s">
        <v>287</v>
      </c>
      <c r="X535" s="18" t="s">
        <v>387</v>
      </c>
      <c r="Y535" s="35" t="s">
        <v>40</v>
      </c>
      <c r="Z535" s="30">
        <v>0</v>
      </c>
      <c r="AA535" s="28">
        <v>0</v>
      </c>
      <c r="AB535" s="29">
        <v>19942723223</v>
      </c>
      <c r="AC535" s="28">
        <v>15170713203</v>
      </c>
      <c r="AD535" s="23" t="s">
        <v>71</v>
      </c>
      <c r="AE535" s="23" t="s">
        <v>388</v>
      </c>
      <c r="AF535" s="25" t="s">
        <v>1142</v>
      </c>
      <c r="AG535" s="25" t="s">
        <v>1142</v>
      </c>
    </row>
    <row r="536" spans="1:33" ht="16.5" customHeight="1" x14ac:dyDescent="0.2">
      <c r="A536" s="22" t="s">
        <v>1768</v>
      </c>
      <c r="B536" s="18" t="s">
        <v>376</v>
      </c>
      <c r="C536" s="18" t="s">
        <v>23</v>
      </c>
      <c r="D536" s="18" t="s">
        <v>377</v>
      </c>
      <c r="E536" s="17" t="s">
        <v>378</v>
      </c>
      <c r="F536" s="17">
        <v>2023</v>
      </c>
      <c r="G536" s="17" t="s">
        <v>379</v>
      </c>
      <c r="H536" s="35" t="s">
        <v>27</v>
      </c>
      <c r="I536" s="17" t="s">
        <v>401</v>
      </c>
      <c r="J536" s="23" t="s">
        <v>402</v>
      </c>
      <c r="K536" s="23" t="s">
        <v>403</v>
      </c>
      <c r="L536" s="25"/>
      <c r="M536" s="27"/>
      <c r="N536" s="27"/>
      <c r="O536" s="27"/>
      <c r="P536" s="18" t="s">
        <v>1969</v>
      </c>
      <c r="Q536" s="18" t="s">
        <v>1967</v>
      </c>
      <c r="R536" s="18"/>
      <c r="S536" s="16"/>
      <c r="T536" s="18"/>
      <c r="U536" s="18" t="s">
        <v>36</v>
      </c>
      <c r="V536" s="18" t="s">
        <v>37</v>
      </c>
      <c r="W536" s="35" t="s">
        <v>287</v>
      </c>
      <c r="X536" s="18" t="s">
        <v>387</v>
      </c>
      <c r="Y536" s="35" t="s">
        <v>40</v>
      </c>
      <c r="Z536" s="30">
        <v>0</v>
      </c>
      <c r="AA536" s="28">
        <v>0</v>
      </c>
      <c r="AB536" s="29">
        <v>33415110000</v>
      </c>
      <c r="AC536" s="28">
        <v>32936439998</v>
      </c>
      <c r="AD536" s="23" t="s">
        <v>71</v>
      </c>
      <c r="AE536" s="23" t="s">
        <v>408</v>
      </c>
      <c r="AF536" s="25" t="s">
        <v>1142</v>
      </c>
      <c r="AG536" s="25" t="s">
        <v>1142</v>
      </c>
    </row>
    <row r="537" spans="1:33" ht="16.5" customHeight="1" x14ac:dyDescent="0.2">
      <c r="A537" s="22" t="s">
        <v>1768</v>
      </c>
      <c r="B537" s="18" t="s">
        <v>376</v>
      </c>
      <c r="C537" s="18" t="s">
        <v>23</v>
      </c>
      <c r="D537" s="18" t="s">
        <v>377</v>
      </c>
      <c r="E537" s="17" t="s">
        <v>378</v>
      </c>
      <c r="F537" s="17">
        <v>2023</v>
      </c>
      <c r="G537" s="17" t="s">
        <v>379</v>
      </c>
      <c r="H537" s="35" t="s">
        <v>27</v>
      </c>
      <c r="I537" s="17" t="s">
        <v>410</v>
      </c>
      <c r="J537" s="23" t="s">
        <v>411</v>
      </c>
      <c r="K537" s="23" t="s">
        <v>412</v>
      </c>
      <c r="L537" s="25"/>
      <c r="M537" s="27"/>
      <c r="N537" s="27"/>
      <c r="O537" s="27"/>
      <c r="P537" s="18" t="s">
        <v>1970</v>
      </c>
      <c r="Q537" s="18" t="s">
        <v>1971</v>
      </c>
      <c r="R537" s="18"/>
      <c r="S537" s="16"/>
      <c r="T537" s="18"/>
      <c r="U537" s="18" t="s">
        <v>36</v>
      </c>
      <c r="V537" s="18" t="s">
        <v>37</v>
      </c>
      <c r="W537" s="35" t="s">
        <v>287</v>
      </c>
      <c r="X537" s="18" t="s">
        <v>387</v>
      </c>
      <c r="Y537" s="35" t="s">
        <v>40</v>
      </c>
      <c r="Z537" s="30">
        <v>0</v>
      </c>
      <c r="AA537" s="28">
        <v>0</v>
      </c>
      <c r="AB537" s="29">
        <v>1211012000</v>
      </c>
      <c r="AC537" s="28">
        <v>393461999</v>
      </c>
      <c r="AD537" s="23" t="s">
        <v>71</v>
      </c>
      <c r="AE537" s="23" t="s">
        <v>408</v>
      </c>
      <c r="AF537" s="25" t="s">
        <v>1142</v>
      </c>
      <c r="AG537" s="25" t="s">
        <v>1142</v>
      </c>
    </row>
    <row r="538" spans="1:33" ht="16.5" customHeight="1" x14ac:dyDescent="0.2">
      <c r="A538" s="22" t="s">
        <v>1768</v>
      </c>
      <c r="B538" s="18" t="s">
        <v>376</v>
      </c>
      <c r="C538" s="18" t="s">
        <v>23</v>
      </c>
      <c r="D538" s="18" t="s">
        <v>1060</v>
      </c>
      <c r="E538" s="17" t="s">
        <v>1061</v>
      </c>
      <c r="F538" s="17">
        <v>2023</v>
      </c>
      <c r="G538" s="17" t="s">
        <v>1062</v>
      </c>
      <c r="H538" s="35" t="s">
        <v>27</v>
      </c>
      <c r="I538" s="17" t="s">
        <v>1063</v>
      </c>
      <c r="J538" s="23" t="s">
        <v>1064</v>
      </c>
      <c r="K538" s="23" t="s">
        <v>1065</v>
      </c>
      <c r="L538" s="25"/>
      <c r="M538" s="27"/>
      <c r="N538" s="27"/>
      <c r="O538" s="27"/>
      <c r="P538" s="18" t="s">
        <v>1972</v>
      </c>
      <c r="Q538" s="18" t="s">
        <v>1973</v>
      </c>
      <c r="R538" s="18"/>
      <c r="S538" s="16"/>
      <c r="T538" s="18"/>
      <c r="U538" s="18" t="s">
        <v>36</v>
      </c>
      <c r="V538" s="18" t="s">
        <v>37</v>
      </c>
      <c r="W538" s="35" t="s">
        <v>331</v>
      </c>
      <c r="X538" s="18" t="s">
        <v>344</v>
      </c>
      <c r="Y538" s="35" t="s">
        <v>40</v>
      </c>
      <c r="Z538" s="30">
        <v>0</v>
      </c>
      <c r="AA538" s="28">
        <v>0</v>
      </c>
      <c r="AB538" s="29">
        <v>748980000</v>
      </c>
      <c r="AC538" s="28">
        <v>196420665</v>
      </c>
      <c r="AD538" s="23" t="s">
        <v>243</v>
      </c>
      <c r="AE538" s="23" t="s">
        <v>1067</v>
      </c>
      <c r="AF538" s="25" t="s">
        <v>1142</v>
      </c>
      <c r="AG538" s="25" t="s">
        <v>1142</v>
      </c>
    </row>
    <row r="539" spans="1:33" ht="16.5" customHeight="1" x14ac:dyDescent="0.2">
      <c r="A539" s="22" t="s">
        <v>1768</v>
      </c>
      <c r="B539" s="18" t="s">
        <v>473</v>
      </c>
      <c r="C539" s="18" t="s">
        <v>23</v>
      </c>
      <c r="D539" s="18" t="s">
        <v>474</v>
      </c>
      <c r="E539" s="17" t="s">
        <v>475</v>
      </c>
      <c r="F539" s="17">
        <v>2023</v>
      </c>
      <c r="G539" s="17" t="s">
        <v>476</v>
      </c>
      <c r="H539" s="35" t="s">
        <v>27</v>
      </c>
      <c r="I539" s="17" t="s">
        <v>477</v>
      </c>
      <c r="J539" s="23" t="s">
        <v>478</v>
      </c>
      <c r="K539" s="23" t="s">
        <v>479</v>
      </c>
      <c r="L539" s="25"/>
      <c r="M539" s="27"/>
      <c r="N539" s="27"/>
      <c r="O539" s="27"/>
      <c r="P539" s="18" t="s">
        <v>1974</v>
      </c>
      <c r="Q539" s="18" t="s">
        <v>1975</v>
      </c>
      <c r="R539" s="18"/>
      <c r="S539" s="16"/>
      <c r="T539" s="18"/>
      <c r="U539" s="18" t="s">
        <v>36</v>
      </c>
      <c r="V539" s="18" t="s">
        <v>37</v>
      </c>
      <c r="W539" s="35" t="s">
        <v>331</v>
      </c>
      <c r="X539" s="18" t="s">
        <v>332</v>
      </c>
      <c r="Y539" s="35" t="s">
        <v>40</v>
      </c>
      <c r="Z539" s="30">
        <v>0</v>
      </c>
      <c r="AA539" s="28">
        <v>0</v>
      </c>
      <c r="AB539" s="29">
        <v>1360555794</v>
      </c>
      <c r="AC539" s="28">
        <v>470193867</v>
      </c>
      <c r="AD539" s="23" t="s">
        <v>71</v>
      </c>
      <c r="AE539" s="23" t="s">
        <v>484</v>
      </c>
      <c r="AF539" s="25" t="s">
        <v>1142</v>
      </c>
      <c r="AG539" s="25" t="s">
        <v>1142</v>
      </c>
    </row>
    <row r="540" spans="1:33" ht="16.5" customHeight="1" x14ac:dyDescent="0.2">
      <c r="A540" s="22" t="s">
        <v>1768</v>
      </c>
      <c r="B540" s="18" t="s">
        <v>473</v>
      </c>
      <c r="C540" s="18" t="s">
        <v>23</v>
      </c>
      <c r="D540" s="18" t="s">
        <v>474</v>
      </c>
      <c r="E540" s="17" t="s">
        <v>475</v>
      </c>
      <c r="F540" s="17">
        <v>2023</v>
      </c>
      <c r="G540" s="17" t="s">
        <v>476</v>
      </c>
      <c r="H540" s="35" t="s">
        <v>27</v>
      </c>
      <c r="I540" s="17" t="s">
        <v>477</v>
      </c>
      <c r="J540" s="23" t="s">
        <v>478</v>
      </c>
      <c r="K540" s="23" t="s">
        <v>479</v>
      </c>
      <c r="L540" s="25"/>
      <c r="M540" s="27"/>
      <c r="N540" s="27"/>
      <c r="O540" s="27"/>
      <c r="P540" s="18" t="s">
        <v>1976</v>
      </c>
      <c r="Q540" s="18" t="s">
        <v>1975</v>
      </c>
      <c r="R540" s="18"/>
      <c r="S540" s="16"/>
      <c r="T540" s="18"/>
      <c r="U540" s="18" t="s">
        <v>36</v>
      </c>
      <c r="V540" s="18" t="s">
        <v>37</v>
      </c>
      <c r="W540" s="35" t="s">
        <v>331</v>
      </c>
      <c r="X540" s="18" t="s">
        <v>332</v>
      </c>
      <c r="Y540" s="35" t="s">
        <v>40</v>
      </c>
      <c r="Z540" s="30">
        <v>0</v>
      </c>
      <c r="AA540" s="28">
        <v>0</v>
      </c>
      <c r="AB540" s="29">
        <v>1047900</v>
      </c>
      <c r="AC540" s="28">
        <v>0</v>
      </c>
      <c r="AD540" s="23" t="s">
        <v>71</v>
      </c>
      <c r="AE540" s="23" t="s">
        <v>484</v>
      </c>
      <c r="AF540" s="25" t="s">
        <v>1142</v>
      </c>
      <c r="AG540" s="25" t="s">
        <v>1142</v>
      </c>
    </row>
    <row r="541" spans="1:33" ht="16.5" customHeight="1" x14ac:dyDescent="0.2">
      <c r="A541" s="22" t="s">
        <v>1768</v>
      </c>
      <c r="B541" s="18" t="s">
        <v>473</v>
      </c>
      <c r="C541" s="18" t="s">
        <v>23</v>
      </c>
      <c r="D541" s="18" t="s">
        <v>474</v>
      </c>
      <c r="E541" s="17" t="s">
        <v>475</v>
      </c>
      <c r="F541" s="17">
        <v>2023</v>
      </c>
      <c r="G541" s="17" t="s">
        <v>476</v>
      </c>
      <c r="H541" s="35" t="s">
        <v>27</v>
      </c>
      <c r="I541" s="17" t="s">
        <v>486</v>
      </c>
      <c r="J541" s="23" t="s">
        <v>487</v>
      </c>
      <c r="K541" s="23" t="s">
        <v>488</v>
      </c>
      <c r="L541" s="25"/>
      <c r="M541" s="27"/>
      <c r="N541" s="27"/>
      <c r="O541" s="27"/>
      <c r="P541" s="18" t="s">
        <v>1977</v>
      </c>
      <c r="Q541" s="18" t="s">
        <v>1975</v>
      </c>
      <c r="R541" s="18"/>
      <c r="S541" s="16"/>
      <c r="T541" s="18"/>
      <c r="U541" s="18" t="s">
        <v>36</v>
      </c>
      <c r="V541" s="18" t="s">
        <v>37</v>
      </c>
      <c r="W541" s="35" t="s">
        <v>38</v>
      </c>
      <c r="X541" s="18" t="s">
        <v>39</v>
      </c>
      <c r="Y541" s="35" t="s">
        <v>40</v>
      </c>
      <c r="Z541" s="30">
        <v>0</v>
      </c>
      <c r="AA541" s="28">
        <v>0</v>
      </c>
      <c r="AB541" s="29">
        <v>48096184</v>
      </c>
      <c r="AC541" s="28">
        <v>0</v>
      </c>
      <c r="AD541" s="23" t="s">
        <v>71</v>
      </c>
      <c r="AE541" s="23" t="s">
        <v>491</v>
      </c>
      <c r="AF541" s="25" t="s">
        <v>1142</v>
      </c>
      <c r="AG541" s="25" t="s">
        <v>1142</v>
      </c>
    </row>
    <row r="542" spans="1:33" ht="16.5" customHeight="1" x14ac:dyDescent="0.2">
      <c r="A542" s="22" t="s">
        <v>1768</v>
      </c>
      <c r="B542" s="18" t="s">
        <v>473</v>
      </c>
      <c r="C542" s="18" t="s">
        <v>23</v>
      </c>
      <c r="D542" s="18" t="s">
        <v>474</v>
      </c>
      <c r="E542" s="17" t="s">
        <v>475</v>
      </c>
      <c r="F542" s="17">
        <v>2023</v>
      </c>
      <c r="G542" s="17" t="s">
        <v>476</v>
      </c>
      <c r="H542" s="35" t="s">
        <v>27</v>
      </c>
      <c r="I542" s="17" t="s">
        <v>486</v>
      </c>
      <c r="J542" s="23" t="s">
        <v>487</v>
      </c>
      <c r="K542" s="23" t="s">
        <v>488</v>
      </c>
      <c r="L542" s="25"/>
      <c r="M542" s="27"/>
      <c r="N542" s="27"/>
      <c r="O542" s="27"/>
      <c r="P542" s="18" t="s">
        <v>1978</v>
      </c>
      <c r="Q542" s="18" t="s">
        <v>1975</v>
      </c>
      <c r="R542" s="18"/>
      <c r="S542" s="16"/>
      <c r="T542" s="18"/>
      <c r="U542" s="18" t="s">
        <v>36</v>
      </c>
      <c r="V542" s="18" t="s">
        <v>37</v>
      </c>
      <c r="W542" s="35" t="s">
        <v>136</v>
      </c>
      <c r="X542" s="18" t="s">
        <v>197</v>
      </c>
      <c r="Y542" s="35" t="s">
        <v>40</v>
      </c>
      <c r="Z542" s="30">
        <v>0</v>
      </c>
      <c r="AA542" s="28">
        <v>0</v>
      </c>
      <c r="AB542" s="29">
        <v>1364200213</v>
      </c>
      <c r="AC542" s="28">
        <v>515108243</v>
      </c>
      <c r="AD542" s="23" t="s">
        <v>71</v>
      </c>
      <c r="AE542" s="23" t="s">
        <v>491</v>
      </c>
      <c r="AF542" s="25" t="s">
        <v>1142</v>
      </c>
      <c r="AG542" s="25" t="s">
        <v>1142</v>
      </c>
    </row>
    <row r="543" spans="1:33" ht="16.5" customHeight="1" x14ac:dyDescent="0.2">
      <c r="A543" s="22" t="s">
        <v>1768</v>
      </c>
      <c r="B543" s="18" t="s">
        <v>473</v>
      </c>
      <c r="C543" s="18" t="s">
        <v>23</v>
      </c>
      <c r="D543" s="18" t="s">
        <v>474</v>
      </c>
      <c r="E543" s="17" t="s">
        <v>475</v>
      </c>
      <c r="F543" s="17">
        <v>2023</v>
      </c>
      <c r="G543" s="17" t="s">
        <v>476</v>
      </c>
      <c r="H543" s="35" t="s">
        <v>27</v>
      </c>
      <c r="I543" s="17" t="s">
        <v>496</v>
      </c>
      <c r="J543" s="23" t="s">
        <v>497</v>
      </c>
      <c r="K543" s="23" t="s">
        <v>498</v>
      </c>
      <c r="L543" s="25"/>
      <c r="M543" s="27"/>
      <c r="N543" s="27"/>
      <c r="O543" s="27"/>
      <c r="P543" s="18" t="s">
        <v>1979</v>
      </c>
      <c r="Q543" s="18" t="s">
        <v>1980</v>
      </c>
      <c r="R543" s="18"/>
      <c r="S543" s="16"/>
      <c r="T543" s="18"/>
      <c r="U543" s="18" t="s">
        <v>36</v>
      </c>
      <c r="V543" s="18" t="s">
        <v>37</v>
      </c>
      <c r="W543" s="18" t="s">
        <v>114</v>
      </c>
      <c r="X543" s="18" t="s">
        <v>503</v>
      </c>
      <c r="Y543" s="35" t="s">
        <v>40</v>
      </c>
      <c r="Z543" s="30">
        <v>0</v>
      </c>
      <c r="AA543" s="28">
        <v>0</v>
      </c>
      <c r="AB543" s="29">
        <v>4192746884</v>
      </c>
      <c r="AC543" s="28">
        <v>1491913689</v>
      </c>
      <c r="AD543" s="23" t="s">
        <v>85</v>
      </c>
      <c r="AE543" s="23" t="s">
        <v>504</v>
      </c>
      <c r="AF543" s="25" t="s">
        <v>1142</v>
      </c>
      <c r="AG543" s="25" t="s">
        <v>1142</v>
      </c>
    </row>
    <row r="544" spans="1:33" ht="16.5" customHeight="1" x14ac:dyDescent="0.2">
      <c r="A544" s="22" t="s">
        <v>1768</v>
      </c>
      <c r="B544" s="18" t="s">
        <v>473</v>
      </c>
      <c r="C544" s="18" t="s">
        <v>23</v>
      </c>
      <c r="D544" s="18" t="s">
        <v>474</v>
      </c>
      <c r="E544" s="17" t="s">
        <v>475</v>
      </c>
      <c r="F544" s="17">
        <v>2023</v>
      </c>
      <c r="G544" s="17" t="s">
        <v>476</v>
      </c>
      <c r="H544" s="35" t="s">
        <v>27</v>
      </c>
      <c r="I544" s="17" t="s">
        <v>496</v>
      </c>
      <c r="J544" s="23" t="s">
        <v>497</v>
      </c>
      <c r="K544" s="23" t="s">
        <v>498</v>
      </c>
      <c r="L544" s="25"/>
      <c r="M544" s="27"/>
      <c r="N544" s="27"/>
      <c r="O544" s="27"/>
      <c r="P544" s="18" t="s">
        <v>1981</v>
      </c>
      <c r="Q544" s="18" t="s">
        <v>1980</v>
      </c>
      <c r="R544" s="18"/>
      <c r="S544" s="16"/>
      <c r="T544" s="18"/>
      <c r="U544" s="18" t="s">
        <v>36</v>
      </c>
      <c r="V544" s="18" t="s">
        <v>37</v>
      </c>
      <c r="W544" s="18" t="s">
        <v>114</v>
      </c>
      <c r="X544" s="18" t="s">
        <v>503</v>
      </c>
      <c r="Y544" s="35" t="s">
        <v>40</v>
      </c>
      <c r="Z544" s="30">
        <v>0</v>
      </c>
      <c r="AA544" s="28">
        <v>0</v>
      </c>
      <c r="AB544" s="29">
        <v>4593926675</v>
      </c>
      <c r="AC544" s="28">
        <v>1534865748</v>
      </c>
      <c r="AD544" s="23" t="s">
        <v>85</v>
      </c>
      <c r="AE544" s="23" t="s">
        <v>504</v>
      </c>
      <c r="AF544" s="25" t="s">
        <v>1142</v>
      </c>
      <c r="AG544" s="25" t="s">
        <v>1142</v>
      </c>
    </row>
    <row r="545" spans="1:33" ht="16.5" customHeight="1" x14ac:dyDescent="0.2">
      <c r="A545" s="22" t="s">
        <v>1768</v>
      </c>
      <c r="B545" s="18" t="s">
        <v>473</v>
      </c>
      <c r="C545" s="18" t="s">
        <v>23</v>
      </c>
      <c r="D545" s="18" t="s">
        <v>474</v>
      </c>
      <c r="E545" s="17" t="s">
        <v>475</v>
      </c>
      <c r="F545" s="17">
        <v>2023</v>
      </c>
      <c r="G545" s="17" t="s">
        <v>476</v>
      </c>
      <c r="H545" s="35" t="s">
        <v>27</v>
      </c>
      <c r="I545" s="17" t="s">
        <v>519</v>
      </c>
      <c r="J545" s="23" t="s">
        <v>520</v>
      </c>
      <c r="K545" s="23" t="s">
        <v>521</v>
      </c>
      <c r="L545" s="25"/>
      <c r="M545" s="27"/>
      <c r="N545" s="27"/>
      <c r="O545" s="27"/>
      <c r="P545" s="18" t="s">
        <v>1982</v>
      </c>
      <c r="Q545" s="18" t="s">
        <v>1980</v>
      </c>
      <c r="R545" s="18"/>
      <c r="S545" s="16"/>
      <c r="T545" s="18"/>
      <c r="U545" s="18" t="s">
        <v>36</v>
      </c>
      <c r="V545" s="18" t="s">
        <v>37</v>
      </c>
      <c r="W545" s="18" t="s">
        <v>114</v>
      </c>
      <c r="X545" s="18" t="s">
        <v>115</v>
      </c>
      <c r="Y545" s="35" t="s">
        <v>40</v>
      </c>
      <c r="Z545" s="30">
        <v>0</v>
      </c>
      <c r="AA545" s="28">
        <v>0</v>
      </c>
      <c r="AB545" s="29">
        <v>10721262703</v>
      </c>
      <c r="AC545" s="28">
        <v>2403162029</v>
      </c>
      <c r="AD545" s="23" t="s">
        <v>85</v>
      </c>
      <c r="AE545" s="23" t="s">
        <v>504</v>
      </c>
      <c r="AF545" s="25" t="s">
        <v>1142</v>
      </c>
      <c r="AG545" s="25" t="s">
        <v>1142</v>
      </c>
    </row>
    <row r="546" spans="1:33" ht="16.5" customHeight="1" x14ac:dyDescent="0.2">
      <c r="A546" s="22" t="s">
        <v>1768</v>
      </c>
      <c r="B546" s="18" t="s">
        <v>473</v>
      </c>
      <c r="C546" s="18" t="s">
        <v>23</v>
      </c>
      <c r="D546" s="18" t="s">
        <v>474</v>
      </c>
      <c r="E546" s="17" t="s">
        <v>475</v>
      </c>
      <c r="F546" s="17">
        <v>2023</v>
      </c>
      <c r="G546" s="17" t="s">
        <v>476</v>
      </c>
      <c r="H546" s="35" t="s">
        <v>27</v>
      </c>
      <c r="I546" s="17" t="s">
        <v>519</v>
      </c>
      <c r="J546" s="23" t="s">
        <v>520</v>
      </c>
      <c r="K546" s="23" t="s">
        <v>521</v>
      </c>
      <c r="L546" s="25"/>
      <c r="M546" s="27"/>
      <c r="N546" s="27"/>
      <c r="O546" s="27"/>
      <c r="P546" s="18" t="s">
        <v>1983</v>
      </c>
      <c r="Q546" s="18" t="s">
        <v>1980</v>
      </c>
      <c r="R546" s="18"/>
      <c r="S546" s="16"/>
      <c r="T546" s="18"/>
      <c r="U546" s="18" t="s">
        <v>36</v>
      </c>
      <c r="V546" s="18" t="s">
        <v>37</v>
      </c>
      <c r="W546" s="18" t="s">
        <v>114</v>
      </c>
      <c r="X546" s="18" t="s">
        <v>115</v>
      </c>
      <c r="Y546" s="35" t="s">
        <v>40</v>
      </c>
      <c r="Z546" s="30">
        <v>0</v>
      </c>
      <c r="AA546" s="28">
        <v>0</v>
      </c>
      <c r="AB546" s="29">
        <v>10665563848</v>
      </c>
      <c r="AC546" s="28">
        <v>774531467</v>
      </c>
      <c r="AD546" s="23" t="s">
        <v>85</v>
      </c>
      <c r="AE546" s="23" t="s">
        <v>504</v>
      </c>
      <c r="AF546" s="25" t="s">
        <v>1142</v>
      </c>
      <c r="AG546" s="25" t="s">
        <v>1142</v>
      </c>
    </row>
    <row r="547" spans="1:33" ht="16.5" customHeight="1" x14ac:dyDescent="0.2">
      <c r="A547" s="22" t="s">
        <v>1768</v>
      </c>
      <c r="B547" s="18" t="s">
        <v>473</v>
      </c>
      <c r="C547" s="18" t="s">
        <v>23</v>
      </c>
      <c r="D547" s="18" t="s">
        <v>474</v>
      </c>
      <c r="E547" s="17" t="s">
        <v>475</v>
      </c>
      <c r="F547" s="17">
        <v>2023</v>
      </c>
      <c r="G547" s="17" t="s">
        <v>476</v>
      </c>
      <c r="H547" s="35" t="s">
        <v>27</v>
      </c>
      <c r="I547" s="17" t="s">
        <v>519</v>
      </c>
      <c r="J547" s="23" t="s">
        <v>520</v>
      </c>
      <c r="K547" s="23" t="s">
        <v>521</v>
      </c>
      <c r="L547" s="25"/>
      <c r="M547" s="27"/>
      <c r="N547" s="27"/>
      <c r="O547" s="27"/>
      <c r="P547" s="18" t="s">
        <v>1984</v>
      </c>
      <c r="Q547" s="18" t="s">
        <v>1980</v>
      </c>
      <c r="R547" s="18"/>
      <c r="S547" s="16"/>
      <c r="T547" s="18"/>
      <c r="U547" s="18" t="s">
        <v>36</v>
      </c>
      <c r="V547" s="18" t="s">
        <v>37</v>
      </c>
      <c r="W547" s="18" t="s">
        <v>114</v>
      </c>
      <c r="X547" s="18" t="s">
        <v>115</v>
      </c>
      <c r="Y547" s="35" t="s">
        <v>40</v>
      </c>
      <c r="Z547" s="30">
        <v>0</v>
      </c>
      <c r="AA547" s="28">
        <v>0</v>
      </c>
      <c r="AB547" s="29">
        <v>7126452631</v>
      </c>
      <c r="AC547" s="28">
        <v>2151570778</v>
      </c>
      <c r="AD547" s="23" t="s">
        <v>85</v>
      </c>
      <c r="AE547" s="23" t="s">
        <v>504</v>
      </c>
      <c r="AF547" s="25" t="s">
        <v>1142</v>
      </c>
      <c r="AG547" s="25" t="s">
        <v>1142</v>
      </c>
    </row>
    <row r="548" spans="1:33" ht="16.5" customHeight="1" x14ac:dyDescent="0.2">
      <c r="A548" s="22" t="s">
        <v>1768</v>
      </c>
      <c r="B548" s="18" t="s">
        <v>277</v>
      </c>
      <c r="C548" s="18" t="s">
        <v>1092</v>
      </c>
      <c r="D548" s="18" t="s">
        <v>1093</v>
      </c>
      <c r="E548" s="17" t="s">
        <v>1094</v>
      </c>
      <c r="F548" s="17">
        <v>2023</v>
      </c>
      <c r="G548" s="17" t="s">
        <v>1095</v>
      </c>
      <c r="H548" s="35" t="s">
        <v>27</v>
      </c>
      <c r="I548" s="17" t="s">
        <v>1096</v>
      </c>
      <c r="J548" s="23" t="s">
        <v>1097</v>
      </c>
      <c r="K548" s="23" t="s">
        <v>1098</v>
      </c>
      <c r="L548" s="25"/>
      <c r="M548" s="27"/>
      <c r="N548" s="27"/>
      <c r="O548" s="27"/>
      <c r="P548" s="18" t="s">
        <v>1985</v>
      </c>
      <c r="Q548" s="18" t="s">
        <v>1986</v>
      </c>
      <c r="R548" s="18" t="s">
        <v>1987</v>
      </c>
      <c r="S548" s="16"/>
      <c r="T548" s="18"/>
      <c r="U548" s="18" t="s">
        <v>36</v>
      </c>
      <c r="V548" s="18" t="s">
        <v>37</v>
      </c>
      <c r="W548" s="35" t="s">
        <v>331</v>
      </c>
      <c r="X548" s="18" t="s">
        <v>332</v>
      </c>
      <c r="Y548" s="35" t="s">
        <v>40</v>
      </c>
      <c r="Z548" s="30">
        <v>0</v>
      </c>
      <c r="AA548" s="28">
        <v>10206000000</v>
      </c>
      <c r="AB548" s="29">
        <v>10842066600</v>
      </c>
      <c r="AC548" s="28">
        <v>6068370450</v>
      </c>
      <c r="AD548" s="23" t="s">
        <v>299</v>
      </c>
      <c r="AE548" s="23" t="s">
        <v>300</v>
      </c>
      <c r="AF548" s="25" t="s">
        <v>1142</v>
      </c>
      <c r="AG548" s="25" t="s">
        <v>1142</v>
      </c>
    </row>
    <row r="549" spans="1:33" ht="16.5" customHeight="1" x14ac:dyDescent="0.2">
      <c r="A549" s="22" t="s">
        <v>1768</v>
      </c>
      <c r="B549" s="18" t="s">
        <v>277</v>
      </c>
      <c r="C549" s="18" t="s">
        <v>1092</v>
      </c>
      <c r="D549" s="18" t="s">
        <v>1102</v>
      </c>
      <c r="E549" s="17" t="s">
        <v>1103</v>
      </c>
      <c r="F549" s="17">
        <v>2023</v>
      </c>
      <c r="G549" s="17" t="s">
        <v>1104</v>
      </c>
      <c r="H549" s="35" t="s">
        <v>27</v>
      </c>
      <c r="I549" s="17" t="s">
        <v>1105</v>
      </c>
      <c r="J549" s="23" t="s">
        <v>1106</v>
      </c>
      <c r="K549" s="23" t="s">
        <v>1107</v>
      </c>
      <c r="L549" s="25"/>
      <c r="M549" s="27"/>
      <c r="N549" s="27"/>
      <c r="O549" s="27"/>
      <c r="P549" s="18" t="s">
        <v>1988</v>
      </c>
      <c r="Q549" s="18">
        <v>1</v>
      </c>
      <c r="R549" s="18" t="s">
        <v>1989</v>
      </c>
      <c r="S549" s="16"/>
      <c r="T549" s="18"/>
      <c r="U549" s="18" t="s">
        <v>36</v>
      </c>
      <c r="V549" s="18" t="s">
        <v>37</v>
      </c>
      <c r="W549" s="35" t="s">
        <v>331</v>
      </c>
      <c r="X549" s="18" t="s">
        <v>332</v>
      </c>
      <c r="Y549" s="35" t="s">
        <v>40</v>
      </c>
      <c r="Z549" s="30">
        <v>0</v>
      </c>
      <c r="AA549" s="28">
        <v>0</v>
      </c>
      <c r="AB549" s="29">
        <v>1391867788</v>
      </c>
      <c r="AC549" s="28">
        <v>0</v>
      </c>
      <c r="AD549" s="23" t="s">
        <v>299</v>
      </c>
      <c r="AE549" s="23" t="s">
        <v>1111</v>
      </c>
      <c r="AF549" s="25" t="s">
        <v>1142</v>
      </c>
      <c r="AG549" s="25" t="s">
        <v>1142</v>
      </c>
    </row>
    <row r="550" spans="1:33" ht="16.5" customHeight="1" x14ac:dyDescent="0.2">
      <c r="A550" s="22" t="s">
        <v>1768</v>
      </c>
      <c r="B550" s="18" t="s">
        <v>277</v>
      </c>
      <c r="C550" s="18" t="s">
        <v>1092</v>
      </c>
      <c r="D550" s="18" t="s">
        <v>1102</v>
      </c>
      <c r="E550" s="17" t="s">
        <v>1103</v>
      </c>
      <c r="F550" s="17">
        <v>2023</v>
      </c>
      <c r="G550" s="17" t="s">
        <v>1104</v>
      </c>
      <c r="H550" s="35" t="s">
        <v>27</v>
      </c>
      <c r="I550" s="17" t="s">
        <v>1105</v>
      </c>
      <c r="J550" s="23" t="s">
        <v>1106</v>
      </c>
      <c r="K550" s="23" t="s">
        <v>1107</v>
      </c>
      <c r="L550" s="25"/>
      <c r="M550" s="27"/>
      <c r="N550" s="27"/>
      <c r="O550" s="27"/>
      <c r="P550" s="18" t="s">
        <v>1990</v>
      </c>
      <c r="Q550" s="18">
        <v>1</v>
      </c>
      <c r="R550" s="18" t="s">
        <v>1989</v>
      </c>
      <c r="S550" s="16"/>
      <c r="T550" s="18"/>
      <c r="U550" s="18" t="s">
        <v>36</v>
      </c>
      <c r="V550" s="18" t="s">
        <v>37</v>
      </c>
      <c r="W550" s="35" t="s">
        <v>331</v>
      </c>
      <c r="X550" s="18" t="s">
        <v>332</v>
      </c>
      <c r="Y550" s="35" t="s">
        <v>40</v>
      </c>
      <c r="Z550" s="30">
        <v>0</v>
      </c>
      <c r="AA550" s="28">
        <v>0</v>
      </c>
      <c r="AB550" s="29">
        <v>11363385077</v>
      </c>
      <c r="AC550" s="28">
        <v>0</v>
      </c>
      <c r="AD550" s="23" t="s">
        <v>299</v>
      </c>
      <c r="AE550" s="23" t="s">
        <v>1111</v>
      </c>
      <c r="AF550" s="25" t="s">
        <v>1142</v>
      </c>
      <c r="AG550" s="25" t="s">
        <v>1142</v>
      </c>
    </row>
    <row r="551" spans="1:33" ht="16.5" customHeight="1" x14ac:dyDescent="0.2">
      <c r="A551" s="22" t="s">
        <v>1768</v>
      </c>
      <c r="B551" s="18" t="s">
        <v>277</v>
      </c>
      <c r="C551" s="18" t="s">
        <v>1092</v>
      </c>
      <c r="D551" s="18" t="s">
        <v>1102</v>
      </c>
      <c r="E551" s="17" t="s">
        <v>1103</v>
      </c>
      <c r="F551" s="17">
        <v>2023</v>
      </c>
      <c r="G551" s="17" t="s">
        <v>1104</v>
      </c>
      <c r="H551" s="35" t="s">
        <v>27</v>
      </c>
      <c r="I551" s="17" t="s">
        <v>1105</v>
      </c>
      <c r="J551" s="23" t="s">
        <v>1106</v>
      </c>
      <c r="K551" s="23" t="s">
        <v>1107</v>
      </c>
      <c r="L551" s="25"/>
      <c r="M551" s="27"/>
      <c r="N551" s="27"/>
      <c r="O551" s="27"/>
      <c r="P551" s="18" t="s">
        <v>1991</v>
      </c>
      <c r="Q551" s="18">
        <v>1</v>
      </c>
      <c r="R551" s="18" t="s">
        <v>1989</v>
      </c>
      <c r="S551" s="16"/>
      <c r="T551" s="18"/>
      <c r="U551" s="18" t="s">
        <v>36</v>
      </c>
      <c r="V551" s="18" t="s">
        <v>37</v>
      </c>
      <c r="W551" s="35" t="s">
        <v>331</v>
      </c>
      <c r="X551" s="18" t="s">
        <v>332</v>
      </c>
      <c r="Y551" s="35" t="s">
        <v>40</v>
      </c>
      <c r="Z551" s="30">
        <v>0</v>
      </c>
      <c r="AA551" s="28">
        <v>0</v>
      </c>
      <c r="AB551" s="29">
        <v>20554791355</v>
      </c>
      <c r="AC551" s="28">
        <v>0</v>
      </c>
      <c r="AD551" s="23" t="s">
        <v>299</v>
      </c>
      <c r="AE551" s="23" t="s">
        <v>1111</v>
      </c>
      <c r="AF551" s="25" t="s">
        <v>1142</v>
      </c>
      <c r="AG551" s="25" t="s">
        <v>1142</v>
      </c>
    </row>
    <row r="552" spans="1:33" ht="16.5" customHeight="1" x14ac:dyDescent="0.2">
      <c r="A552" s="22" t="s">
        <v>1768</v>
      </c>
      <c r="B552" s="18" t="s">
        <v>277</v>
      </c>
      <c r="C552" s="18" t="s">
        <v>1092</v>
      </c>
      <c r="D552" s="18" t="s">
        <v>1102</v>
      </c>
      <c r="E552" s="17" t="s">
        <v>1103</v>
      </c>
      <c r="F552" s="17">
        <v>2023</v>
      </c>
      <c r="G552" s="17" t="s">
        <v>1104</v>
      </c>
      <c r="H552" s="35" t="s">
        <v>27</v>
      </c>
      <c r="I552" s="17" t="s">
        <v>1105</v>
      </c>
      <c r="J552" s="23" t="s">
        <v>1106</v>
      </c>
      <c r="K552" s="23" t="s">
        <v>1107</v>
      </c>
      <c r="L552" s="25"/>
      <c r="M552" s="27"/>
      <c r="N552" s="27"/>
      <c r="O552" s="27"/>
      <c r="P552" s="18" t="s">
        <v>1992</v>
      </c>
      <c r="Q552" s="18">
        <v>1</v>
      </c>
      <c r="R552" s="18" t="s">
        <v>1989</v>
      </c>
      <c r="S552" s="16"/>
      <c r="T552" s="18"/>
      <c r="U552" s="18" t="s">
        <v>36</v>
      </c>
      <c r="V552" s="18" t="s">
        <v>37</v>
      </c>
      <c r="W552" s="35" t="s">
        <v>331</v>
      </c>
      <c r="X552" s="18" t="s">
        <v>332</v>
      </c>
      <c r="Y552" s="35" t="s">
        <v>40</v>
      </c>
      <c r="Z552" s="30">
        <v>0</v>
      </c>
      <c r="AA552" s="28">
        <v>0</v>
      </c>
      <c r="AB552" s="29">
        <v>2067976398</v>
      </c>
      <c r="AC552" s="28">
        <v>0</v>
      </c>
      <c r="AD552" s="23" t="s">
        <v>299</v>
      </c>
      <c r="AE552" s="23" t="s">
        <v>1111</v>
      </c>
      <c r="AF552" s="25" t="s">
        <v>1142</v>
      </c>
      <c r="AG552" s="25" t="s">
        <v>1142</v>
      </c>
    </row>
    <row r="553" spans="1:33" ht="16.5" customHeight="1" x14ac:dyDescent="0.2">
      <c r="A553" s="22" t="s">
        <v>1768</v>
      </c>
      <c r="B553" s="18" t="s">
        <v>277</v>
      </c>
      <c r="C553" s="18" t="s">
        <v>1092</v>
      </c>
      <c r="D553" s="18" t="s">
        <v>1102</v>
      </c>
      <c r="E553" s="17" t="s">
        <v>1103</v>
      </c>
      <c r="F553" s="17">
        <v>2023</v>
      </c>
      <c r="G553" s="17" t="s">
        <v>1104</v>
      </c>
      <c r="H553" s="35" t="s">
        <v>27</v>
      </c>
      <c r="I553" s="17" t="s">
        <v>1105</v>
      </c>
      <c r="J553" s="23" t="s">
        <v>1106</v>
      </c>
      <c r="K553" s="23" t="s">
        <v>1107</v>
      </c>
      <c r="L553" s="25"/>
      <c r="M553" s="27"/>
      <c r="N553" s="27"/>
      <c r="O553" s="27"/>
      <c r="P553" s="18" t="s">
        <v>1993</v>
      </c>
      <c r="Q553" s="18">
        <v>1</v>
      </c>
      <c r="R553" s="18" t="s">
        <v>1989</v>
      </c>
      <c r="S553" s="16"/>
      <c r="T553" s="18"/>
      <c r="U553" s="18" t="s">
        <v>36</v>
      </c>
      <c r="V553" s="18" t="s">
        <v>37</v>
      </c>
      <c r="W553" s="35" t="s">
        <v>331</v>
      </c>
      <c r="X553" s="18" t="s">
        <v>332</v>
      </c>
      <c r="Y553" s="35" t="s">
        <v>40</v>
      </c>
      <c r="Z553" s="30">
        <v>0</v>
      </c>
      <c r="AA553" s="28">
        <v>0</v>
      </c>
      <c r="AB553" s="29">
        <v>20430816306</v>
      </c>
      <c r="AC553" s="28">
        <v>0</v>
      </c>
      <c r="AD553" s="23" t="s">
        <v>299</v>
      </c>
      <c r="AE553" s="23" t="s">
        <v>1111</v>
      </c>
      <c r="AF553" s="25" t="s">
        <v>1142</v>
      </c>
      <c r="AG553" s="25" t="s">
        <v>1142</v>
      </c>
    </row>
    <row r="554" spans="1:33" ht="16.5" customHeight="1" x14ac:dyDescent="0.2">
      <c r="A554" s="22" t="s">
        <v>1768</v>
      </c>
      <c r="B554" s="18" t="s">
        <v>277</v>
      </c>
      <c r="C554" s="18" t="s">
        <v>1092</v>
      </c>
      <c r="D554" s="18" t="s">
        <v>1102</v>
      </c>
      <c r="E554" s="17" t="s">
        <v>1103</v>
      </c>
      <c r="F554" s="17">
        <v>2023</v>
      </c>
      <c r="G554" s="17" t="s">
        <v>1104</v>
      </c>
      <c r="H554" s="35" t="s">
        <v>27</v>
      </c>
      <c r="I554" s="17" t="s">
        <v>1105</v>
      </c>
      <c r="J554" s="23" t="s">
        <v>1106</v>
      </c>
      <c r="K554" s="23" t="s">
        <v>1107</v>
      </c>
      <c r="L554" s="25"/>
      <c r="M554" s="27"/>
      <c r="N554" s="27"/>
      <c r="O554" s="27"/>
      <c r="P554" s="18" t="s">
        <v>1994</v>
      </c>
      <c r="Q554" s="18">
        <v>1</v>
      </c>
      <c r="R554" s="18" t="s">
        <v>1989</v>
      </c>
      <c r="S554" s="16"/>
      <c r="T554" s="18"/>
      <c r="U554" s="18" t="s">
        <v>36</v>
      </c>
      <c r="V554" s="18" t="s">
        <v>37</v>
      </c>
      <c r="W554" s="35" t="s">
        <v>331</v>
      </c>
      <c r="X554" s="18" t="s">
        <v>332</v>
      </c>
      <c r="Y554" s="35" t="s">
        <v>40</v>
      </c>
      <c r="Z554" s="30">
        <v>0</v>
      </c>
      <c r="AA554" s="28">
        <v>0</v>
      </c>
      <c r="AB554" s="29">
        <v>710851013</v>
      </c>
      <c r="AC554" s="28">
        <v>0</v>
      </c>
      <c r="AD554" s="23" t="s">
        <v>299</v>
      </c>
      <c r="AE554" s="23" t="s">
        <v>1111</v>
      </c>
      <c r="AF554" s="25" t="s">
        <v>1142</v>
      </c>
      <c r="AG554" s="25" t="s">
        <v>1142</v>
      </c>
    </row>
    <row r="555" spans="1:33" ht="16.5" customHeight="1" x14ac:dyDescent="0.2">
      <c r="A555" s="22" t="s">
        <v>1768</v>
      </c>
      <c r="B555" s="18" t="s">
        <v>277</v>
      </c>
      <c r="C555" s="18" t="s">
        <v>1092</v>
      </c>
      <c r="D555" s="18" t="s">
        <v>1102</v>
      </c>
      <c r="E555" s="17" t="s">
        <v>1103</v>
      </c>
      <c r="F555" s="17">
        <v>2023</v>
      </c>
      <c r="G555" s="17" t="s">
        <v>1104</v>
      </c>
      <c r="H555" s="35" t="s">
        <v>27</v>
      </c>
      <c r="I555" s="17" t="s">
        <v>1105</v>
      </c>
      <c r="J555" s="23" t="s">
        <v>1106</v>
      </c>
      <c r="K555" s="23" t="s">
        <v>1107</v>
      </c>
      <c r="L555" s="25"/>
      <c r="M555" s="27"/>
      <c r="N555" s="27"/>
      <c r="O555" s="27"/>
      <c r="P555" s="18" t="s">
        <v>1995</v>
      </c>
      <c r="Q555" s="18">
        <v>1</v>
      </c>
      <c r="R555" s="18" t="s">
        <v>1989</v>
      </c>
      <c r="S555" s="16"/>
      <c r="T555" s="18"/>
      <c r="U555" s="18" t="s">
        <v>36</v>
      </c>
      <c r="V555" s="18" t="s">
        <v>37</v>
      </c>
      <c r="W555" s="35" t="s">
        <v>331</v>
      </c>
      <c r="X555" s="18" t="s">
        <v>332</v>
      </c>
      <c r="Y555" s="35" t="s">
        <v>40</v>
      </c>
      <c r="Z555" s="30">
        <v>0</v>
      </c>
      <c r="AA555" s="28">
        <v>0</v>
      </c>
      <c r="AB555" s="29">
        <v>3010445742</v>
      </c>
      <c r="AC555" s="28">
        <v>0</v>
      </c>
      <c r="AD555" s="23" t="s">
        <v>299</v>
      </c>
      <c r="AE555" s="23" t="s">
        <v>1111</v>
      </c>
      <c r="AF555" s="25" t="s">
        <v>1142</v>
      </c>
      <c r="AG555" s="25" t="s">
        <v>1142</v>
      </c>
    </row>
    <row r="556" spans="1:33" ht="16.5" customHeight="1" x14ac:dyDescent="0.2">
      <c r="A556" s="22" t="s">
        <v>1768</v>
      </c>
      <c r="B556" s="18" t="s">
        <v>277</v>
      </c>
      <c r="C556" s="18" t="s">
        <v>1092</v>
      </c>
      <c r="D556" s="18" t="s">
        <v>1102</v>
      </c>
      <c r="E556" s="17" t="s">
        <v>1103</v>
      </c>
      <c r="F556" s="17">
        <v>2023</v>
      </c>
      <c r="G556" s="17" t="s">
        <v>1104</v>
      </c>
      <c r="H556" s="35" t="s">
        <v>27</v>
      </c>
      <c r="I556" s="17" t="s">
        <v>1105</v>
      </c>
      <c r="J556" s="23" t="s">
        <v>1106</v>
      </c>
      <c r="K556" s="23" t="s">
        <v>1107</v>
      </c>
      <c r="L556" s="25"/>
      <c r="M556" s="27"/>
      <c r="N556" s="27"/>
      <c r="O556" s="27"/>
      <c r="P556" s="18" t="s">
        <v>1996</v>
      </c>
      <c r="Q556" s="18">
        <v>1</v>
      </c>
      <c r="R556" s="18" t="s">
        <v>1989</v>
      </c>
      <c r="S556" s="16"/>
      <c r="T556" s="18"/>
      <c r="U556" s="18" t="s">
        <v>36</v>
      </c>
      <c r="V556" s="18" t="s">
        <v>37</v>
      </c>
      <c r="W556" s="35" t="s">
        <v>331</v>
      </c>
      <c r="X556" s="18" t="s">
        <v>332</v>
      </c>
      <c r="Y556" s="35" t="s">
        <v>40</v>
      </c>
      <c r="Z556" s="30">
        <v>0</v>
      </c>
      <c r="AA556" s="28">
        <v>0</v>
      </c>
      <c r="AB556" s="29">
        <v>368750232865.23999</v>
      </c>
      <c r="AC556" s="28">
        <v>0</v>
      </c>
      <c r="AD556" s="23" t="s">
        <v>299</v>
      </c>
      <c r="AE556" s="23" t="s">
        <v>1111</v>
      </c>
      <c r="AF556" s="25" t="s">
        <v>1142</v>
      </c>
      <c r="AG556" s="25" t="s">
        <v>1142</v>
      </c>
    </row>
    <row r="557" spans="1:33" ht="16.5" customHeight="1" x14ac:dyDescent="0.2">
      <c r="A557" s="22" t="s">
        <v>1768</v>
      </c>
      <c r="B557" s="18" t="s">
        <v>277</v>
      </c>
      <c r="C557" s="18" t="s">
        <v>1092</v>
      </c>
      <c r="D557" s="18" t="s">
        <v>1102</v>
      </c>
      <c r="E557" s="17" t="s">
        <v>1103</v>
      </c>
      <c r="F557" s="17">
        <v>2023</v>
      </c>
      <c r="G557" s="17" t="s">
        <v>1104</v>
      </c>
      <c r="H557" s="35" t="s">
        <v>27</v>
      </c>
      <c r="I557" s="17" t="s">
        <v>1105</v>
      </c>
      <c r="J557" s="23" t="s">
        <v>1106</v>
      </c>
      <c r="K557" s="23" t="s">
        <v>1107</v>
      </c>
      <c r="L557" s="25"/>
      <c r="M557" s="27"/>
      <c r="N557" s="27"/>
      <c r="O557" s="27"/>
      <c r="P557" s="18" t="s">
        <v>1997</v>
      </c>
      <c r="Q557" s="18">
        <v>1</v>
      </c>
      <c r="R557" s="18" t="s">
        <v>1989</v>
      </c>
      <c r="S557" s="16"/>
      <c r="T557" s="18"/>
      <c r="U557" s="18" t="s">
        <v>36</v>
      </c>
      <c r="V557" s="18" t="s">
        <v>37</v>
      </c>
      <c r="W557" s="35" t="s">
        <v>331</v>
      </c>
      <c r="X557" s="18" t="s">
        <v>332</v>
      </c>
      <c r="Y557" s="35" t="s">
        <v>40</v>
      </c>
      <c r="Z557" s="30">
        <v>0</v>
      </c>
      <c r="AA557" s="28">
        <v>0</v>
      </c>
      <c r="AB557" s="29">
        <v>343395465140</v>
      </c>
      <c r="AC557" s="28">
        <v>0</v>
      </c>
      <c r="AD557" s="23" t="s">
        <v>299</v>
      </c>
      <c r="AE557" s="23" t="s">
        <v>1111</v>
      </c>
      <c r="AF557" s="25" t="s">
        <v>1142</v>
      </c>
      <c r="AG557" s="25" t="s">
        <v>1142</v>
      </c>
    </row>
    <row r="558" spans="1:33" ht="16.5" customHeight="1" x14ac:dyDescent="0.2">
      <c r="A558" s="22" t="s">
        <v>1768</v>
      </c>
      <c r="B558" s="18" t="s">
        <v>277</v>
      </c>
      <c r="C558" s="18" t="s">
        <v>1092</v>
      </c>
      <c r="D558" s="18" t="s">
        <v>1102</v>
      </c>
      <c r="E558" s="17" t="s">
        <v>1103</v>
      </c>
      <c r="F558" s="17">
        <v>2023</v>
      </c>
      <c r="G558" s="17" t="s">
        <v>1104</v>
      </c>
      <c r="H558" s="35" t="s">
        <v>27</v>
      </c>
      <c r="I558" s="17" t="s">
        <v>1105</v>
      </c>
      <c r="J558" s="23" t="s">
        <v>1106</v>
      </c>
      <c r="K558" s="23" t="s">
        <v>1107</v>
      </c>
      <c r="L558" s="25"/>
      <c r="M558" s="27"/>
      <c r="N558" s="27"/>
      <c r="O558" s="27"/>
      <c r="P558" s="18" t="s">
        <v>1998</v>
      </c>
      <c r="Q558" s="18">
        <v>1</v>
      </c>
      <c r="R558" s="18" t="s">
        <v>1989</v>
      </c>
      <c r="S558" s="16"/>
      <c r="T558" s="18"/>
      <c r="U558" s="18" t="s">
        <v>36</v>
      </c>
      <c r="V558" s="18" t="s">
        <v>37</v>
      </c>
      <c r="W558" s="35" t="s">
        <v>331</v>
      </c>
      <c r="X558" s="18" t="s">
        <v>332</v>
      </c>
      <c r="Y558" s="35" t="s">
        <v>40</v>
      </c>
      <c r="Z558" s="30">
        <v>0</v>
      </c>
      <c r="AA558" s="28">
        <v>0</v>
      </c>
      <c r="AB558" s="29">
        <v>46337839294</v>
      </c>
      <c r="AC558" s="28">
        <v>0</v>
      </c>
      <c r="AD558" s="23" t="s">
        <v>299</v>
      </c>
      <c r="AE558" s="23" t="s">
        <v>1111</v>
      </c>
      <c r="AF558" s="25" t="s">
        <v>1142</v>
      </c>
      <c r="AG558" s="25" t="s">
        <v>1142</v>
      </c>
    </row>
    <row r="559" spans="1:33" ht="16.5" customHeight="1" x14ac:dyDescent="0.2">
      <c r="A559" s="22" t="s">
        <v>1768</v>
      </c>
      <c r="B559" s="18" t="s">
        <v>277</v>
      </c>
      <c r="C559" s="18" t="s">
        <v>1092</v>
      </c>
      <c r="D559" s="18" t="s">
        <v>1102</v>
      </c>
      <c r="E559" s="17" t="s">
        <v>1103</v>
      </c>
      <c r="F559" s="17">
        <v>2023</v>
      </c>
      <c r="G559" s="17" t="s">
        <v>1104</v>
      </c>
      <c r="H559" s="35" t="s">
        <v>27</v>
      </c>
      <c r="I559" s="17" t="s">
        <v>1105</v>
      </c>
      <c r="J559" s="23" t="s">
        <v>1106</v>
      </c>
      <c r="K559" s="23" t="s">
        <v>1107</v>
      </c>
      <c r="L559" s="25"/>
      <c r="M559" s="27"/>
      <c r="N559" s="27"/>
      <c r="O559" s="27"/>
      <c r="P559" s="18" t="s">
        <v>1999</v>
      </c>
      <c r="Q559" s="18">
        <v>1</v>
      </c>
      <c r="R559" s="18" t="s">
        <v>1989</v>
      </c>
      <c r="S559" s="16"/>
      <c r="T559" s="18"/>
      <c r="U559" s="18" t="s">
        <v>36</v>
      </c>
      <c r="V559" s="18" t="s">
        <v>37</v>
      </c>
      <c r="W559" s="35" t="s">
        <v>331</v>
      </c>
      <c r="X559" s="18" t="s">
        <v>332</v>
      </c>
      <c r="Y559" s="35" t="s">
        <v>40</v>
      </c>
      <c r="Z559" s="30">
        <v>0</v>
      </c>
      <c r="AA559" s="28">
        <v>0</v>
      </c>
      <c r="AB559" s="29">
        <v>71070480508</v>
      </c>
      <c r="AC559" s="28">
        <v>0</v>
      </c>
      <c r="AD559" s="23" t="s">
        <v>299</v>
      </c>
      <c r="AE559" s="23" t="s">
        <v>1111</v>
      </c>
      <c r="AF559" s="25" t="s">
        <v>1142</v>
      </c>
      <c r="AG559" s="25" t="s">
        <v>1142</v>
      </c>
    </row>
    <row r="560" spans="1:33" ht="16.5" customHeight="1" x14ac:dyDescent="0.2">
      <c r="A560" s="22" t="s">
        <v>1768</v>
      </c>
      <c r="B560" s="18" t="s">
        <v>277</v>
      </c>
      <c r="C560" s="18" t="s">
        <v>1092</v>
      </c>
      <c r="D560" s="18" t="s">
        <v>1102</v>
      </c>
      <c r="E560" s="17" t="s">
        <v>1103</v>
      </c>
      <c r="F560" s="17">
        <v>2023</v>
      </c>
      <c r="G560" s="17" t="s">
        <v>1104</v>
      </c>
      <c r="H560" s="35" t="s">
        <v>27</v>
      </c>
      <c r="I560" s="17" t="s">
        <v>1105</v>
      </c>
      <c r="J560" s="23" t="s">
        <v>1106</v>
      </c>
      <c r="K560" s="23" t="s">
        <v>1107</v>
      </c>
      <c r="L560" s="25"/>
      <c r="M560" s="27"/>
      <c r="N560" s="27"/>
      <c r="O560" s="27"/>
      <c r="P560" s="18" t="s">
        <v>2000</v>
      </c>
      <c r="Q560" s="18">
        <v>1</v>
      </c>
      <c r="R560" s="18" t="s">
        <v>1989</v>
      </c>
      <c r="S560" s="16"/>
      <c r="T560" s="18"/>
      <c r="U560" s="18" t="s">
        <v>36</v>
      </c>
      <c r="V560" s="18" t="s">
        <v>37</v>
      </c>
      <c r="W560" s="35" t="s">
        <v>331</v>
      </c>
      <c r="X560" s="18" t="s">
        <v>332</v>
      </c>
      <c r="Y560" s="35" t="s">
        <v>40</v>
      </c>
      <c r="Z560" s="30">
        <v>0</v>
      </c>
      <c r="AA560" s="28">
        <v>0</v>
      </c>
      <c r="AB560" s="29">
        <v>47578001515.760002</v>
      </c>
      <c r="AC560" s="28">
        <v>0</v>
      </c>
      <c r="AD560" s="23" t="s">
        <v>299</v>
      </c>
      <c r="AE560" s="23" t="s">
        <v>1111</v>
      </c>
      <c r="AF560" s="25" t="s">
        <v>1142</v>
      </c>
      <c r="AG560" s="25" t="s">
        <v>1142</v>
      </c>
    </row>
    <row r="561" spans="1:33" ht="16.5" customHeight="1" x14ac:dyDescent="0.2">
      <c r="A561" s="22" t="s">
        <v>1768</v>
      </c>
      <c r="B561" s="18" t="s">
        <v>277</v>
      </c>
      <c r="C561" s="18" t="s">
        <v>1092</v>
      </c>
      <c r="D561" s="18" t="s">
        <v>1102</v>
      </c>
      <c r="E561" s="17" t="s">
        <v>1103</v>
      </c>
      <c r="F561" s="17">
        <v>2023</v>
      </c>
      <c r="G561" s="17" t="s">
        <v>1104</v>
      </c>
      <c r="H561" s="35" t="s">
        <v>27</v>
      </c>
      <c r="I561" s="17" t="s">
        <v>1105</v>
      </c>
      <c r="J561" s="23" t="s">
        <v>1106</v>
      </c>
      <c r="K561" s="23" t="s">
        <v>1107</v>
      </c>
      <c r="L561" s="25"/>
      <c r="M561" s="27"/>
      <c r="N561" s="27"/>
      <c r="O561" s="27"/>
      <c r="P561" s="18" t="s">
        <v>2001</v>
      </c>
      <c r="Q561" s="18">
        <v>1</v>
      </c>
      <c r="R561" s="18" t="s">
        <v>1989</v>
      </c>
      <c r="S561" s="16"/>
      <c r="T561" s="18"/>
      <c r="U561" s="18" t="s">
        <v>36</v>
      </c>
      <c r="V561" s="18" t="s">
        <v>37</v>
      </c>
      <c r="W561" s="35" t="s">
        <v>331</v>
      </c>
      <c r="X561" s="18" t="s">
        <v>332</v>
      </c>
      <c r="Y561" s="35" t="s">
        <v>40</v>
      </c>
      <c r="Z561" s="30">
        <v>0</v>
      </c>
      <c r="AA561" s="28">
        <v>0</v>
      </c>
      <c r="AB561" s="29">
        <v>41546003402</v>
      </c>
      <c r="AC561" s="28">
        <v>0</v>
      </c>
      <c r="AD561" s="23" t="s">
        <v>299</v>
      </c>
      <c r="AE561" s="23" t="s">
        <v>1111</v>
      </c>
      <c r="AF561" s="25" t="s">
        <v>1142</v>
      </c>
      <c r="AG561" s="25" t="s">
        <v>1142</v>
      </c>
    </row>
    <row r="562" spans="1:33" ht="16.5" customHeight="1" x14ac:dyDescent="0.2">
      <c r="A562" s="22" t="s">
        <v>1768</v>
      </c>
      <c r="B562" s="18" t="s">
        <v>277</v>
      </c>
      <c r="C562" s="18" t="s">
        <v>1092</v>
      </c>
      <c r="D562" s="18" t="s">
        <v>1102</v>
      </c>
      <c r="E562" s="17" t="s">
        <v>1103</v>
      </c>
      <c r="F562" s="17">
        <v>2023</v>
      </c>
      <c r="G562" s="17" t="s">
        <v>1104</v>
      </c>
      <c r="H562" s="35" t="s">
        <v>27</v>
      </c>
      <c r="I562" s="17" t="s">
        <v>1105</v>
      </c>
      <c r="J562" s="23" t="s">
        <v>1106</v>
      </c>
      <c r="K562" s="23" t="s">
        <v>1107</v>
      </c>
      <c r="L562" s="25"/>
      <c r="M562" s="27"/>
      <c r="N562" s="27"/>
      <c r="O562" s="27"/>
      <c r="P562" s="18" t="s">
        <v>2002</v>
      </c>
      <c r="Q562" s="18">
        <v>1</v>
      </c>
      <c r="R562" s="18" t="s">
        <v>1989</v>
      </c>
      <c r="S562" s="16"/>
      <c r="T562" s="18"/>
      <c r="U562" s="18" t="s">
        <v>36</v>
      </c>
      <c r="V562" s="18" t="s">
        <v>37</v>
      </c>
      <c r="W562" s="35" t="s">
        <v>331</v>
      </c>
      <c r="X562" s="18" t="s">
        <v>332</v>
      </c>
      <c r="Y562" s="35" t="s">
        <v>40</v>
      </c>
      <c r="Z562" s="30">
        <v>0</v>
      </c>
      <c r="AA562" s="28">
        <v>0</v>
      </c>
      <c r="AB562" s="29">
        <v>25791756768</v>
      </c>
      <c r="AC562" s="28">
        <v>0</v>
      </c>
      <c r="AD562" s="23" t="s">
        <v>299</v>
      </c>
      <c r="AE562" s="23" t="s">
        <v>1111</v>
      </c>
      <c r="AF562" s="25" t="s">
        <v>1142</v>
      </c>
      <c r="AG562" s="25" t="s">
        <v>1142</v>
      </c>
    </row>
    <row r="563" spans="1:33" ht="16.5" customHeight="1" x14ac:dyDescent="0.2">
      <c r="A563" s="22" t="s">
        <v>1768</v>
      </c>
      <c r="B563" s="18" t="s">
        <v>277</v>
      </c>
      <c r="C563" s="18" t="s">
        <v>1092</v>
      </c>
      <c r="D563" s="18" t="s">
        <v>1102</v>
      </c>
      <c r="E563" s="17" t="s">
        <v>1103</v>
      </c>
      <c r="F563" s="17">
        <v>2023</v>
      </c>
      <c r="G563" s="17" t="s">
        <v>1104</v>
      </c>
      <c r="H563" s="35" t="s">
        <v>27</v>
      </c>
      <c r="I563" s="17" t="s">
        <v>1105</v>
      </c>
      <c r="J563" s="23" t="s">
        <v>1106</v>
      </c>
      <c r="K563" s="23" t="s">
        <v>1107</v>
      </c>
      <c r="L563" s="25"/>
      <c r="M563" s="27"/>
      <c r="N563" s="27"/>
      <c r="O563" s="27"/>
      <c r="P563" s="18" t="s">
        <v>2003</v>
      </c>
      <c r="Q563" s="18">
        <v>1</v>
      </c>
      <c r="R563" s="18" t="s">
        <v>1989</v>
      </c>
      <c r="S563" s="16"/>
      <c r="T563" s="18"/>
      <c r="U563" s="18" t="s">
        <v>36</v>
      </c>
      <c r="V563" s="18" t="s">
        <v>37</v>
      </c>
      <c r="W563" s="35" t="s">
        <v>331</v>
      </c>
      <c r="X563" s="18" t="s">
        <v>332</v>
      </c>
      <c r="Y563" s="35" t="s">
        <v>40</v>
      </c>
      <c r="Z563" s="30">
        <v>0</v>
      </c>
      <c r="AA563" s="28">
        <v>0</v>
      </c>
      <c r="AB563" s="29">
        <v>58503203736</v>
      </c>
      <c r="AC563" s="28">
        <v>0</v>
      </c>
      <c r="AD563" s="23" t="s">
        <v>299</v>
      </c>
      <c r="AE563" s="23" t="s">
        <v>1111</v>
      </c>
      <c r="AF563" s="25" t="s">
        <v>1142</v>
      </c>
      <c r="AG563" s="25" t="s">
        <v>1142</v>
      </c>
    </row>
    <row r="564" spans="1:33" ht="16.5" customHeight="1" x14ac:dyDescent="0.2">
      <c r="A564" s="22" t="s">
        <v>1768</v>
      </c>
      <c r="B564" s="18" t="s">
        <v>277</v>
      </c>
      <c r="C564" s="18" t="s">
        <v>1092</v>
      </c>
      <c r="D564" s="18" t="s">
        <v>1102</v>
      </c>
      <c r="E564" s="17" t="s">
        <v>1103</v>
      </c>
      <c r="F564" s="17">
        <v>2023</v>
      </c>
      <c r="G564" s="17" t="s">
        <v>1104</v>
      </c>
      <c r="H564" s="35" t="s">
        <v>27</v>
      </c>
      <c r="I564" s="17" t="s">
        <v>1105</v>
      </c>
      <c r="J564" s="23" t="s">
        <v>1106</v>
      </c>
      <c r="K564" s="23" t="s">
        <v>1107</v>
      </c>
      <c r="L564" s="25"/>
      <c r="M564" s="27"/>
      <c r="N564" s="27"/>
      <c r="O564" s="27"/>
      <c r="P564" s="18" t="s">
        <v>2004</v>
      </c>
      <c r="Q564" s="18">
        <v>1</v>
      </c>
      <c r="R564" s="18" t="s">
        <v>1989</v>
      </c>
      <c r="S564" s="16"/>
      <c r="T564" s="18"/>
      <c r="U564" s="18" t="s">
        <v>36</v>
      </c>
      <c r="V564" s="18" t="s">
        <v>37</v>
      </c>
      <c r="W564" s="35" t="s">
        <v>331</v>
      </c>
      <c r="X564" s="18" t="s">
        <v>332</v>
      </c>
      <c r="Y564" s="35" t="s">
        <v>40</v>
      </c>
      <c r="Z564" s="30">
        <v>0</v>
      </c>
      <c r="AA564" s="28">
        <v>0</v>
      </c>
      <c r="AB564" s="29">
        <v>22442434590</v>
      </c>
      <c r="AC564" s="28">
        <v>0</v>
      </c>
      <c r="AD564" s="23" t="s">
        <v>299</v>
      </c>
      <c r="AE564" s="23" t="s">
        <v>1111</v>
      </c>
      <c r="AF564" s="25" t="s">
        <v>1142</v>
      </c>
      <c r="AG564" s="25" t="s">
        <v>1142</v>
      </c>
    </row>
    <row r="565" spans="1:33" ht="16.5" customHeight="1" x14ac:dyDescent="0.2">
      <c r="A565" s="22" t="s">
        <v>1768</v>
      </c>
      <c r="B565" s="18" t="s">
        <v>277</v>
      </c>
      <c r="C565" s="18" t="s">
        <v>1092</v>
      </c>
      <c r="D565" s="18" t="s">
        <v>1102</v>
      </c>
      <c r="E565" s="17" t="s">
        <v>1103</v>
      </c>
      <c r="F565" s="17">
        <v>2023</v>
      </c>
      <c r="G565" s="17" t="s">
        <v>1104</v>
      </c>
      <c r="H565" s="35" t="s">
        <v>27</v>
      </c>
      <c r="I565" s="17" t="s">
        <v>1105</v>
      </c>
      <c r="J565" s="23" t="s">
        <v>1106</v>
      </c>
      <c r="K565" s="23" t="s">
        <v>1107</v>
      </c>
      <c r="L565" s="25"/>
      <c r="M565" s="27"/>
      <c r="N565" s="27"/>
      <c r="O565" s="27"/>
      <c r="P565" s="18" t="s">
        <v>2005</v>
      </c>
      <c r="Q565" s="18">
        <v>1</v>
      </c>
      <c r="R565" s="18" t="s">
        <v>1989</v>
      </c>
      <c r="S565" s="16"/>
      <c r="T565" s="18"/>
      <c r="U565" s="18" t="s">
        <v>36</v>
      </c>
      <c r="V565" s="18" t="s">
        <v>37</v>
      </c>
      <c r="W565" s="35" t="s">
        <v>331</v>
      </c>
      <c r="X565" s="18" t="s">
        <v>332</v>
      </c>
      <c r="Y565" s="35" t="s">
        <v>40</v>
      </c>
      <c r="Z565" s="30">
        <v>0</v>
      </c>
      <c r="AA565" s="28">
        <v>0</v>
      </c>
      <c r="AB565" s="29">
        <v>122493665331</v>
      </c>
      <c r="AC565" s="28">
        <v>0</v>
      </c>
      <c r="AD565" s="23" t="s">
        <v>299</v>
      </c>
      <c r="AE565" s="23" t="s">
        <v>1111</v>
      </c>
      <c r="AF565" s="25" t="s">
        <v>1142</v>
      </c>
      <c r="AG565" s="25" t="s">
        <v>1142</v>
      </c>
    </row>
    <row r="566" spans="1:33" ht="16.5" customHeight="1" x14ac:dyDescent="0.2">
      <c r="A566" s="22" t="s">
        <v>1768</v>
      </c>
      <c r="B566" s="18" t="s">
        <v>277</v>
      </c>
      <c r="C566" s="18" t="s">
        <v>1092</v>
      </c>
      <c r="D566" s="18" t="s">
        <v>1102</v>
      </c>
      <c r="E566" s="17" t="s">
        <v>1103</v>
      </c>
      <c r="F566" s="17">
        <v>2023</v>
      </c>
      <c r="G566" s="17" t="s">
        <v>1104</v>
      </c>
      <c r="H566" s="35" t="s">
        <v>27</v>
      </c>
      <c r="I566" s="17" t="s">
        <v>1105</v>
      </c>
      <c r="J566" s="23" t="s">
        <v>1106</v>
      </c>
      <c r="K566" s="23" t="s">
        <v>1107</v>
      </c>
      <c r="L566" s="25"/>
      <c r="M566" s="27"/>
      <c r="N566" s="27"/>
      <c r="O566" s="27"/>
      <c r="P566" s="18" t="s">
        <v>2006</v>
      </c>
      <c r="Q566" s="18">
        <v>1</v>
      </c>
      <c r="R566" s="18" t="s">
        <v>1989</v>
      </c>
      <c r="S566" s="16"/>
      <c r="T566" s="18"/>
      <c r="U566" s="18" t="s">
        <v>36</v>
      </c>
      <c r="V566" s="18" t="s">
        <v>37</v>
      </c>
      <c r="W566" s="35" t="s">
        <v>331</v>
      </c>
      <c r="X566" s="18" t="s">
        <v>332</v>
      </c>
      <c r="Y566" s="35" t="s">
        <v>40</v>
      </c>
      <c r="Z566" s="30">
        <v>0</v>
      </c>
      <c r="AA566" s="28">
        <v>0</v>
      </c>
      <c r="AB566" s="29">
        <v>15922697614</v>
      </c>
      <c r="AC566" s="28">
        <v>0</v>
      </c>
      <c r="AD566" s="23" t="s">
        <v>299</v>
      </c>
      <c r="AE566" s="23" t="s">
        <v>1111</v>
      </c>
      <c r="AF566" s="25" t="s">
        <v>1142</v>
      </c>
      <c r="AG566" s="25" t="s">
        <v>1142</v>
      </c>
    </row>
    <row r="567" spans="1:33" ht="16.5" customHeight="1" x14ac:dyDescent="0.2">
      <c r="A567" s="22" t="s">
        <v>1768</v>
      </c>
      <c r="B567" s="18" t="s">
        <v>277</v>
      </c>
      <c r="C567" s="18" t="s">
        <v>1092</v>
      </c>
      <c r="D567" s="18" t="s">
        <v>1102</v>
      </c>
      <c r="E567" s="17" t="s">
        <v>1103</v>
      </c>
      <c r="F567" s="17">
        <v>2023</v>
      </c>
      <c r="G567" s="17" t="s">
        <v>1104</v>
      </c>
      <c r="H567" s="35" t="s">
        <v>27</v>
      </c>
      <c r="I567" s="17" t="s">
        <v>1105</v>
      </c>
      <c r="J567" s="23" t="s">
        <v>1106</v>
      </c>
      <c r="K567" s="23" t="s">
        <v>1107</v>
      </c>
      <c r="L567" s="25"/>
      <c r="M567" s="27"/>
      <c r="N567" s="27"/>
      <c r="O567" s="27"/>
      <c r="P567" s="18" t="s">
        <v>2007</v>
      </c>
      <c r="Q567" s="18">
        <v>1</v>
      </c>
      <c r="R567" s="18" t="s">
        <v>1989</v>
      </c>
      <c r="S567" s="16"/>
      <c r="T567" s="18"/>
      <c r="U567" s="18" t="s">
        <v>36</v>
      </c>
      <c r="V567" s="18" t="s">
        <v>37</v>
      </c>
      <c r="W567" s="35" t="s">
        <v>331</v>
      </c>
      <c r="X567" s="18" t="s">
        <v>332</v>
      </c>
      <c r="Y567" s="35" t="s">
        <v>40</v>
      </c>
      <c r="Z567" s="30">
        <v>0</v>
      </c>
      <c r="AA567" s="28">
        <v>0</v>
      </c>
      <c r="AB567" s="29">
        <v>11536627643</v>
      </c>
      <c r="AC567" s="28">
        <v>0</v>
      </c>
      <c r="AD567" s="23" t="s">
        <v>299</v>
      </c>
      <c r="AE567" s="23" t="s">
        <v>1111</v>
      </c>
      <c r="AF567" s="25" t="s">
        <v>1142</v>
      </c>
      <c r="AG567" s="25" t="s">
        <v>1142</v>
      </c>
    </row>
    <row r="568" spans="1:33" ht="16.5" customHeight="1" x14ac:dyDescent="0.2">
      <c r="A568" s="22" t="s">
        <v>1768</v>
      </c>
      <c r="B568" s="18" t="s">
        <v>277</v>
      </c>
      <c r="C568" s="18" t="s">
        <v>1092</v>
      </c>
      <c r="D568" s="18" t="s">
        <v>1102</v>
      </c>
      <c r="E568" s="17" t="s">
        <v>1103</v>
      </c>
      <c r="F568" s="17">
        <v>2023</v>
      </c>
      <c r="G568" s="17" t="s">
        <v>1104</v>
      </c>
      <c r="H568" s="35" t="s">
        <v>27</v>
      </c>
      <c r="I568" s="17" t="s">
        <v>1105</v>
      </c>
      <c r="J568" s="23" t="s">
        <v>1106</v>
      </c>
      <c r="K568" s="23" t="s">
        <v>1107</v>
      </c>
      <c r="L568" s="25"/>
      <c r="M568" s="27"/>
      <c r="N568" s="27"/>
      <c r="O568" s="27"/>
      <c r="P568" s="18" t="s">
        <v>2008</v>
      </c>
      <c r="Q568" s="18">
        <v>1</v>
      </c>
      <c r="R568" s="18" t="s">
        <v>1989</v>
      </c>
      <c r="S568" s="16"/>
      <c r="T568" s="18"/>
      <c r="U568" s="18" t="s">
        <v>36</v>
      </c>
      <c r="V568" s="18" t="s">
        <v>37</v>
      </c>
      <c r="W568" s="35" t="s">
        <v>331</v>
      </c>
      <c r="X568" s="18" t="s">
        <v>332</v>
      </c>
      <c r="Y568" s="35" t="s">
        <v>40</v>
      </c>
      <c r="Z568" s="30">
        <v>0</v>
      </c>
      <c r="AA568" s="28">
        <v>0</v>
      </c>
      <c r="AB568" s="29">
        <v>128791158090.39999</v>
      </c>
      <c r="AC568" s="28">
        <v>33776274063</v>
      </c>
      <c r="AD568" s="23" t="s">
        <v>299</v>
      </c>
      <c r="AE568" s="23" t="s">
        <v>1111</v>
      </c>
      <c r="AF568" s="25" t="s">
        <v>1142</v>
      </c>
      <c r="AG568" s="25" t="s">
        <v>1142</v>
      </c>
    </row>
    <row r="569" spans="1:33" ht="16.5" customHeight="1" x14ac:dyDescent="0.2">
      <c r="A569" s="22" t="s">
        <v>1768</v>
      </c>
      <c r="B569" s="18" t="s">
        <v>277</v>
      </c>
      <c r="C569" s="18" t="s">
        <v>1092</v>
      </c>
      <c r="D569" s="18" t="s">
        <v>1102</v>
      </c>
      <c r="E569" s="17" t="s">
        <v>1103</v>
      </c>
      <c r="F569" s="17">
        <v>2023</v>
      </c>
      <c r="G569" s="17" t="s">
        <v>1104</v>
      </c>
      <c r="H569" s="35" t="s">
        <v>27</v>
      </c>
      <c r="I569" s="17" t="s">
        <v>1105</v>
      </c>
      <c r="J569" s="23" t="s">
        <v>1106</v>
      </c>
      <c r="K569" s="23" t="s">
        <v>1107</v>
      </c>
      <c r="L569" s="25"/>
      <c r="M569" s="27"/>
      <c r="N569" s="27"/>
      <c r="O569" s="27"/>
      <c r="P569" s="18" t="s">
        <v>2009</v>
      </c>
      <c r="Q569" s="18">
        <v>1</v>
      </c>
      <c r="R569" s="18" t="s">
        <v>1989</v>
      </c>
      <c r="S569" s="16"/>
      <c r="T569" s="18"/>
      <c r="U569" s="18" t="s">
        <v>36</v>
      </c>
      <c r="V569" s="18" t="s">
        <v>37</v>
      </c>
      <c r="W569" s="35" t="s">
        <v>331</v>
      </c>
      <c r="X569" s="18" t="s">
        <v>332</v>
      </c>
      <c r="Y569" s="35" t="s">
        <v>40</v>
      </c>
      <c r="Z569" s="30">
        <v>0</v>
      </c>
      <c r="AA569" s="28">
        <v>0</v>
      </c>
      <c r="AB569" s="29">
        <v>20785298702</v>
      </c>
      <c r="AC569" s="28">
        <v>0</v>
      </c>
      <c r="AD569" s="23" t="s">
        <v>299</v>
      </c>
      <c r="AE569" s="23" t="s">
        <v>1111</v>
      </c>
      <c r="AF569" s="25" t="s">
        <v>1142</v>
      </c>
      <c r="AG569" s="25" t="s">
        <v>1142</v>
      </c>
    </row>
    <row r="570" spans="1:33" ht="16.5" customHeight="1" x14ac:dyDescent="0.2">
      <c r="A570" s="22" t="s">
        <v>1768</v>
      </c>
      <c r="B570" s="18" t="s">
        <v>277</v>
      </c>
      <c r="C570" s="18" t="s">
        <v>1092</v>
      </c>
      <c r="D570" s="18" t="s">
        <v>1102</v>
      </c>
      <c r="E570" s="17" t="s">
        <v>1103</v>
      </c>
      <c r="F570" s="17">
        <v>2023</v>
      </c>
      <c r="G570" s="17" t="s">
        <v>1104</v>
      </c>
      <c r="H570" s="35" t="s">
        <v>27</v>
      </c>
      <c r="I570" s="17" t="s">
        <v>1105</v>
      </c>
      <c r="J570" s="23" t="s">
        <v>1106</v>
      </c>
      <c r="K570" s="23" t="s">
        <v>1107</v>
      </c>
      <c r="L570" s="25"/>
      <c r="M570" s="27"/>
      <c r="N570" s="27"/>
      <c r="O570" s="27"/>
      <c r="P570" s="18" t="s">
        <v>2010</v>
      </c>
      <c r="Q570" s="18">
        <v>1</v>
      </c>
      <c r="R570" s="18" t="s">
        <v>1989</v>
      </c>
      <c r="S570" s="16"/>
      <c r="T570" s="18"/>
      <c r="U570" s="18" t="s">
        <v>36</v>
      </c>
      <c r="V570" s="18" t="s">
        <v>37</v>
      </c>
      <c r="W570" s="35" t="s">
        <v>331</v>
      </c>
      <c r="X570" s="18" t="s">
        <v>332</v>
      </c>
      <c r="Y570" s="35" t="s">
        <v>40</v>
      </c>
      <c r="Z570" s="30">
        <v>0</v>
      </c>
      <c r="AA570" s="28">
        <v>0</v>
      </c>
      <c r="AB570" s="29">
        <v>176167890767</v>
      </c>
      <c r="AC570" s="28">
        <v>0</v>
      </c>
      <c r="AD570" s="23" t="s">
        <v>299</v>
      </c>
      <c r="AE570" s="23" t="s">
        <v>1111</v>
      </c>
      <c r="AF570" s="25" t="s">
        <v>1142</v>
      </c>
      <c r="AG570" s="25" t="s">
        <v>1142</v>
      </c>
    </row>
    <row r="571" spans="1:33" ht="16.5" customHeight="1" x14ac:dyDescent="0.2">
      <c r="A571" s="22" t="s">
        <v>1768</v>
      </c>
      <c r="B571" s="18" t="s">
        <v>277</v>
      </c>
      <c r="C571" s="18" t="s">
        <v>1092</v>
      </c>
      <c r="D571" s="18" t="s">
        <v>1102</v>
      </c>
      <c r="E571" s="17" t="s">
        <v>1103</v>
      </c>
      <c r="F571" s="17">
        <v>2023</v>
      </c>
      <c r="G571" s="17" t="s">
        <v>1104</v>
      </c>
      <c r="H571" s="35" t="s">
        <v>27</v>
      </c>
      <c r="I571" s="17" t="s">
        <v>1105</v>
      </c>
      <c r="J571" s="23" t="s">
        <v>1106</v>
      </c>
      <c r="K571" s="23" t="s">
        <v>1107</v>
      </c>
      <c r="L571" s="25"/>
      <c r="M571" s="27"/>
      <c r="N571" s="27"/>
      <c r="O571" s="27"/>
      <c r="P571" s="18" t="s">
        <v>2011</v>
      </c>
      <c r="Q571" s="18">
        <v>1</v>
      </c>
      <c r="R571" s="18" t="s">
        <v>1989</v>
      </c>
      <c r="S571" s="16"/>
      <c r="T571" s="18"/>
      <c r="U571" s="18" t="s">
        <v>36</v>
      </c>
      <c r="V571" s="18" t="s">
        <v>37</v>
      </c>
      <c r="W571" s="35" t="s">
        <v>331</v>
      </c>
      <c r="X571" s="18" t="s">
        <v>332</v>
      </c>
      <c r="Y571" s="35" t="s">
        <v>40</v>
      </c>
      <c r="Z571" s="30">
        <v>0</v>
      </c>
      <c r="AA571" s="28">
        <v>0</v>
      </c>
      <c r="AB571" s="29">
        <v>13144270805</v>
      </c>
      <c r="AC571" s="28">
        <v>0</v>
      </c>
      <c r="AD571" s="23" t="s">
        <v>299</v>
      </c>
      <c r="AE571" s="23" t="s">
        <v>1111</v>
      </c>
      <c r="AF571" s="25" t="s">
        <v>1142</v>
      </c>
      <c r="AG571" s="25" t="s">
        <v>1142</v>
      </c>
    </row>
    <row r="572" spans="1:33" ht="16.5" customHeight="1" x14ac:dyDescent="0.2">
      <c r="A572" s="22" t="s">
        <v>1768</v>
      </c>
      <c r="B572" s="18" t="s">
        <v>277</v>
      </c>
      <c r="C572" s="18" t="s">
        <v>1092</v>
      </c>
      <c r="D572" s="18" t="s">
        <v>1102</v>
      </c>
      <c r="E572" s="17" t="s">
        <v>1103</v>
      </c>
      <c r="F572" s="17">
        <v>2023</v>
      </c>
      <c r="G572" s="17" t="s">
        <v>1104</v>
      </c>
      <c r="H572" s="35" t="s">
        <v>27</v>
      </c>
      <c r="I572" s="17" t="s">
        <v>1105</v>
      </c>
      <c r="J572" s="23" t="s">
        <v>1106</v>
      </c>
      <c r="K572" s="23" t="s">
        <v>1107</v>
      </c>
      <c r="L572" s="25"/>
      <c r="M572" s="27"/>
      <c r="N572" s="27"/>
      <c r="O572" s="27"/>
      <c r="P572" s="18" t="s">
        <v>2012</v>
      </c>
      <c r="Q572" s="18">
        <v>1</v>
      </c>
      <c r="R572" s="18" t="s">
        <v>1989</v>
      </c>
      <c r="S572" s="16"/>
      <c r="T572" s="18"/>
      <c r="U572" s="18" t="s">
        <v>36</v>
      </c>
      <c r="V572" s="18" t="s">
        <v>37</v>
      </c>
      <c r="W572" s="35" t="s">
        <v>331</v>
      </c>
      <c r="X572" s="18" t="s">
        <v>332</v>
      </c>
      <c r="Y572" s="35" t="s">
        <v>40</v>
      </c>
      <c r="Z572" s="30">
        <v>0</v>
      </c>
      <c r="AA572" s="28">
        <v>0</v>
      </c>
      <c r="AB572" s="29">
        <v>16948589577</v>
      </c>
      <c r="AC572" s="28">
        <v>0</v>
      </c>
      <c r="AD572" s="23" t="s">
        <v>299</v>
      </c>
      <c r="AE572" s="23" t="s">
        <v>1111</v>
      </c>
      <c r="AF572" s="25" t="s">
        <v>1142</v>
      </c>
      <c r="AG572" s="25" t="s">
        <v>1142</v>
      </c>
    </row>
    <row r="573" spans="1:33" ht="16.5" customHeight="1" x14ac:dyDescent="0.2">
      <c r="A573" s="22" t="s">
        <v>1768</v>
      </c>
      <c r="B573" s="18" t="s">
        <v>277</v>
      </c>
      <c r="C573" s="18" t="s">
        <v>1092</v>
      </c>
      <c r="D573" s="18" t="s">
        <v>1102</v>
      </c>
      <c r="E573" s="17" t="s">
        <v>1103</v>
      </c>
      <c r="F573" s="17">
        <v>2023</v>
      </c>
      <c r="G573" s="17" t="s">
        <v>1104</v>
      </c>
      <c r="H573" s="35" t="s">
        <v>27</v>
      </c>
      <c r="I573" s="17" t="s">
        <v>1105</v>
      </c>
      <c r="J573" s="23" t="s">
        <v>1106</v>
      </c>
      <c r="K573" s="23" t="s">
        <v>1107</v>
      </c>
      <c r="L573" s="25"/>
      <c r="M573" s="27"/>
      <c r="N573" s="27"/>
      <c r="O573" s="27"/>
      <c r="P573" s="18" t="s">
        <v>2013</v>
      </c>
      <c r="Q573" s="18">
        <v>1</v>
      </c>
      <c r="R573" s="18" t="s">
        <v>1989</v>
      </c>
      <c r="S573" s="16"/>
      <c r="T573" s="18"/>
      <c r="U573" s="18" t="s">
        <v>36</v>
      </c>
      <c r="V573" s="18" t="s">
        <v>37</v>
      </c>
      <c r="W573" s="35" t="s">
        <v>331</v>
      </c>
      <c r="X573" s="18" t="s">
        <v>332</v>
      </c>
      <c r="Y573" s="35" t="s">
        <v>40</v>
      </c>
      <c r="Z573" s="30">
        <v>0</v>
      </c>
      <c r="AA573" s="28">
        <v>0</v>
      </c>
      <c r="AB573" s="29">
        <v>23681755479</v>
      </c>
      <c r="AC573" s="28">
        <v>0</v>
      </c>
      <c r="AD573" s="23" t="s">
        <v>299</v>
      </c>
      <c r="AE573" s="23" t="s">
        <v>1111</v>
      </c>
      <c r="AF573" s="25" t="s">
        <v>1142</v>
      </c>
      <c r="AG573" s="25" t="s">
        <v>1142</v>
      </c>
    </row>
    <row r="574" spans="1:33" ht="16.5" customHeight="1" x14ac:dyDescent="0.2">
      <c r="A574" s="22" t="s">
        <v>1768</v>
      </c>
      <c r="B574" s="18" t="s">
        <v>277</v>
      </c>
      <c r="C574" s="18" t="s">
        <v>1092</v>
      </c>
      <c r="D574" s="18" t="s">
        <v>1102</v>
      </c>
      <c r="E574" s="17" t="s">
        <v>1103</v>
      </c>
      <c r="F574" s="17">
        <v>2023</v>
      </c>
      <c r="G574" s="17" t="s">
        <v>1104</v>
      </c>
      <c r="H574" s="35" t="s">
        <v>27</v>
      </c>
      <c r="I574" s="17" t="s">
        <v>1105</v>
      </c>
      <c r="J574" s="23" t="s">
        <v>1106</v>
      </c>
      <c r="K574" s="23" t="s">
        <v>1107</v>
      </c>
      <c r="L574" s="25"/>
      <c r="M574" s="27"/>
      <c r="N574" s="27"/>
      <c r="O574" s="27"/>
      <c r="P574" s="18" t="s">
        <v>2014</v>
      </c>
      <c r="Q574" s="18">
        <v>1</v>
      </c>
      <c r="R574" s="18" t="s">
        <v>1989</v>
      </c>
      <c r="S574" s="16"/>
      <c r="T574" s="18"/>
      <c r="U574" s="18" t="s">
        <v>36</v>
      </c>
      <c r="V574" s="18" t="s">
        <v>37</v>
      </c>
      <c r="W574" s="35" t="s">
        <v>331</v>
      </c>
      <c r="X574" s="18" t="s">
        <v>332</v>
      </c>
      <c r="Y574" s="35" t="s">
        <v>40</v>
      </c>
      <c r="Z574" s="30">
        <v>0</v>
      </c>
      <c r="AA574" s="28">
        <v>0</v>
      </c>
      <c r="AB574" s="29">
        <v>2124841708</v>
      </c>
      <c r="AC574" s="28">
        <v>0</v>
      </c>
      <c r="AD574" s="23" t="s">
        <v>299</v>
      </c>
      <c r="AE574" s="23" t="s">
        <v>1111</v>
      </c>
      <c r="AF574" s="25" t="s">
        <v>1142</v>
      </c>
      <c r="AG574" s="25" t="s">
        <v>1142</v>
      </c>
    </row>
    <row r="575" spans="1:33" ht="16.5" customHeight="1" x14ac:dyDescent="0.2">
      <c r="A575" s="22" t="s">
        <v>1768</v>
      </c>
      <c r="B575" s="18" t="s">
        <v>277</v>
      </c>
      <c r="C575" s="18" t="s">
        <v>1092</v>
      </c>
      <c r="D575" s="18" t="s">
        <v>1102</v>
      </c>
      <c r="E575" s="17" t="s">
        <v>1103</v>
      </c>
      <c r="F575" s="17">
        <v>2023</v>
      </c>
      <c r="G575" s="17" t="s">
        <v>1104</v>
      </c>
      <c r="H575" s="35" t="s">
        <v>27</v>
      </c>
      <c r="I575" s="17" t="s">
        <v>1105</v>
      </c>
      <c r="J575" s="23" t="s">
        <v>1106</v>
      </c>
      <c r="K575" s="23" t="s">
        <v>1107</v>
      </c>
      <c r="L575" s="25"/>
      <c r="M575" s="27"/>
      <c r="N575" s="27"/>
      <c r="O575" s="27"/>
      <c r="P575" s="18" t="s">
        <v>2015</v>
      </c>
      <c r="Q575" s="18">
        <v>1</v>
      </c>
      <c r="R575" s="18" t="s">
        <v>1989</v>
      </c>
      <c r="S575" s="16"/>
      <c r="T575" s="18"/>
      <c r="U575" s="18" t="s">
        <v>36</v>
      </c>
      <c r="V575" s="18" t="s">
        <v>37</v>
      </c>
      <c r="W575" s="35" t="s">
        <v>331</v>
      </c>
      <c r="X575" s="18" t="s">
        <v>332</v>
      </c>
      <c r="Y575" s="35" t="s">
        <v>40</v>
      </c>
      <c r="Z575" s="30">
        <v>0</v>
      </c>
      <c r="AA575" s="28">
        <v>0</v>
      </c>
      <c r="AB575" s="29">
        <v>2425914337.4200001</v>
      </c>
      <c r="AC575" s="28">
        <v>0</v>
      </c>
      <c r="AD575" s="23" t="s">
        <v>299</v>
      </c>
      <c r="AE575" s="23" t="s">
        <v>1111</v>
      </c>
      <c r="AF575" s="25" t="s">
        <v>1142</v>
      </c>
      <c r="AG575" s="25" t="s">
        <v>1142</v>
      </c>
    </row>
    <row r="576" spans="1:33" ht="16.5" customHeight="1" x14ac:dyDescent="0.2">
      <c r="A576" s="22" t="s">
        <v>1768</v>
      </c>
      <c r="B576" s="18" t="s">
        <v>277</v>
      </c>
      <c r="C576" s="18" t="s">
        <v>1092</v>
      </c>
      <c r="D576" s="18" t="s">
        <v>1102</v>
      </c>
      <c r="E576" s="17" t="s">
        <v>1103</v>
      </c>
      <c r="F576" s="17">
        <v>2023</v>
      </c>
      <c r="G576" s="17" t="s">
        <v>1104</v>
      </c>
      <c r="H576" s="35" t="s">
        <v>27</v>
      </c>
      <c r="I576" s="17" t="s">
        <v>1105</v>
      </c>
      <c r="J576" s="23" t="s">
        <v>1106</v>
      </c>
      <c r="K576" s="23" t="s">
        <v>1107</v>
      </c>
      <c r="L576" s="25"/>
      <c r="M576" s="27"/>
      <c r="N576" s="27"/>
      <c r="O576" s="27"/>
      <c r="P576" s="18" t="s">
        <v>2016</v>
      </c>
      <c r="Q576" s="18">
        <v>1</v>
      </c>
      <c r="R576" s="18" t="s">
        <v>1989</v>
      </c>
      <c r="S576" s="16"/>
      <c r="T576" s="18"/>
      <c r="U576" s="18" t="s">
        <v>36</v>
      </c>
      <c r="V576" s="18" t="s">
        <v>37</v>
      </c>
      <c r="W576" s="35" t="s">
        <v>331</v>
      </c>
      <c r="X576" s="18" t="s">
        <v>332</v>
      </c>
      <c r="Y576" s="35" t="s">
        <v>40</v>
      </c>
      <c r="Z576" s="30">
        <v>0</v>
      </c>
      <c r="AA576" s="28">
        <v>0</v>
      </c>
      <c r="AB576" s="29">
        <v>3828282489</v>
      </c>
      <c r="AC576" s="28">
        <v>352955039</v>
      </c>
      <c r="AD576" s="23" t="s">
        <v>299</v>
      </c>
      <c r="AE576" s="23" t="s">
        <v>1111</v>
      </c>
      <c r="AF576" s="25" t="s">
        <v>1142</v>
      </c>
      <c r="AG576" s="25" t="s">
        <v>1142</v>
      </c>
    </row>
    <row r="577" spans="1:33" ht="16.5" customHeight="1" x14ac:dyDescent="0.2">
      <c r="A577" s="22" t="s">
        <v>1768</v>
      </c>
      <c r="B577" s="18" t="s">
        <v>63</v>
      </c>
      <c r="C577" s="18" t="s">
        <v>23</v>
      </c>
      <c r="D577" s="18" t="s">
        <v>944</v>
      </c>
      <c r="E577" s="17" t="s">
        <v>945</v>
      </c>
      <c r="F577" s="17">
        <v>2023</v>
      </c>
      <c r="G577" s="17" t="s">
        <v>946</v>
      </c>
      <c r="H577" s="35" t="s">
        <v>27</v>
      </c>
      <c r="I577" s="17" t="s">
        <v>947</v>
      </c>
      <c r="J577" s="23" t="s">
        <v>948</v>
      </c>
      <c r="K577" s="23" t="s">
        <v>949</v>
      </c>
      <c r="L577" s="25"/>
      <c r="M577" s="27"/>
      <c r="N577" s="27"/>
      <c r="O577" s="27"/>
      <c r="P577" s="18" t="s">
        <v>2017</v>
      </c>
      <c r="Q577" s="18" t="s">
        <v>2018</v>
      </c>
      <c r="R577" s="18"/>
      <c r="S577" s="16"/>
      <c r="T577" s="18"/>
      <c r="U577" s="18" t="s">
        <v>36</v>
      </c>
      <c r="V577" s="18" t="s">
        <v>37</v>
      </c>
      <c r="W577" s="35" t="s">
        <v>56</v>
      </c>
      <c r="X577" s="18" t="s">
        <v>57</v>
      </c>
      <c r="Y577" s="35" t="s">
        <v>40</v>
      </c>
      <c r="Z577" s="30">
        <v>0</v>
      </c>
      <c r="AA577" s="28">
        <v>0</v>
      </c>
      <c r="AB577" s="29">
        <v>853574048</v>
      </c>
      <c r="AC577" s="28">
        <v>286962445</v>
      </c>
      <c r="AD577" s="23" t="s">
        <v>85</v>
      </c>
      <c r="AE577" s="23" t="s">
        <v>92</v>
      </c>
      <c r="AF577" s="25" t="s">
        <v>1142</v>
      </c>
      <c r="AG577" s="25" t="s">
        <v>1142</v>
      </c>
    </row>
    <row r="578" spans="1:33" ht="16.5" customHeight="1" x14ac:dyDescent="0.2">
      <c r="A578" s="22" t="s">
        <v>1768</v>
      </c>
      <c r="B578" s="18" t="s">
        <v>63</v>
      </c>
      <c r="C578" s="18" t="s">
        <v>23</v>
      </c>
      <c r="D578" s="18" t="s">
        <v>944</v>
      </c>
      <c r="E578" s="17" t="s">
        <v>945</v>
      </c>
      <c r="F578" s="17">
        <v>2023</v>
      </c>
      <c r="G578" s="17" t="s">
        <v>946</v>
      </c>
      <c r="H578" s="35" t="s">
        <v>27</v>
      </c>
      <c r="I578" s="17" t="s">
        <v>956</v>
      </c>
      <c r="J578" s="23" t="s">
        <v>957</v>
      </c>
      <c r="K578" s="23" t="s">
        <v>958</v>
      </c>
      <c r="L578" s="25"/>
      <c r="M578" s="27"/>
      <c r="N578" s="27"/>
      <c r="O578" s="27"/>
      <c r="P578" s="18" t="s">
        <v>2019</v>
      </c>
      <c r="Q578" s="18" t="s">
        <v>2020</v>
      </c>
      <c r="R578" s="18"/>
      <c r="S578" s="16"/>
      <c r="T578" s="18"/>
      <c r="U578" s="18" t="s">
        <v>36</v>
      </c>
      <c r="V578" s="18" t="s">
        <v>37</v>
      </c>
      <c r="W578" s="35" t="s">
        <v>56</v>
      </c>
      <c r="X578" s="18" t="s">
        <v>57</v>
      </c>
      <c r="Y578" s="35" t="s">
        <v>40</v>
      </c>
      <c r="Z578" s="30">
        <v>0</v>
      </c>
      <c r="AA578" s="28">
        <v>0</v>
      </c>
      <c r="AB578" s="29">
        <v>1774764139</v>
      </c>
      <c r="AC578" s="28">
        <v>534469573</v>
      </c>
      <c r="AD578" s="23" t="s">
        <v>41</v>
      </c>
      <c r="AE578" s="23" t="s">
        <v>106</v>
      </c>
      <c r="AF578" s="25" t="s">
        <v>1142</v>
      </c>
      <c r="AG578" s="25" t="s">
        <v>1142</v>
      </c>
    </row>
    <row r="579" spans="1:33" ht="16.5" customHeight="1" x14ac:dyDescent="0.2">
      <c r="A579" s="22" t="s">
        <v>1768</v>
      </c>
      <c r="B579" s="18" t="s">
        <v>63</v>
      </c>
      <c r="C579" s="18" t="s">
        <v>23</v>
      </c>
      <c r="D579" s="18" t="s">
        <v>944</v>
      </c>
      <c r="E579" s="17" t="s">
        <v>945</v>
      </c>
      <c r="F579" s="17">
        <v>2023</v>
      </c>
      <c r="G579" s="17" t="s">
        <v>946</v>
      </c>
      <c r="H579" s="35" t="s">
        <v>27</v>
      </c>
      <c r="I579" s="17" t="s">
        <v>961</v>
      </c>
      <c r="J579" s="23" t="s">
        <v>962</v>
      </c>
      <c r="K579" s="23" t="s">
        <v>963</v>
      </c>
      <c r="L579" s="25"/>
      <c r="M579" s="27"/>
      <c r="N579" s="27"/>
      <c r="O579" s="27"/>
      <c r="P579" s="18" t="s">
        <v>2021</v>
      </c>
      <c r="Q579" s="18" t="s">
        <v>2020</v>
      </c>
      <c r="R579" s="18"/>
      <c r="S579" s="16"/>
      <c r="T579" s="18"/>
      <c r="U579" s="18" t="s">
        <v>36</v>
      </c>
      <c r="V579" s="18" t="s">
        <v>37</v>
      </c>
      <c r="W579" s="35" t="s">
        <v>56</v>
      </c>
      <c r="X579" s="18" t="s">
        <v>57</v>
      </c>
      <c r="Y579" s="35" t="s">
        <v>40</v>
      </c>
      <c r="Z579" s="30">
        <v>0</v>
      </c>
      <c r="AA579" s="28">
        <v>0</v>
      </c>
      <c r="AB579" s="29">
        <v>1244862393</v>
      </c>
      <c r="AC579" s="28">
        <v>397366597</v>
      </c>
      <c r="AD579" s="23" t="s">
        <v>41</v>
      </c>
      <c r="AE579" s="23" t="s">
        <v>106</v>
      </c>
      <c r="AF579" s="25" t="s">
        <v>1142</v>
      </c>
      <c r="AG579" s="25" t="s">
        <v>1142</v>
      </c>
    </row>
    <row r="580" spans="1:33" ht="16.5" customHeight="1" x14ac:dyDescent="0.2">
      <c r="A580" s="22" t="s">
        <v>1768</v>
      </c>
      <c r="B580" s="18" t="s">
        <v>63</v>
      </c>
      <c r="C580" s="18" t="s">
        <v>23</v>
      </c>
      <c r="D580" s="18" t="s">
        <v>944</v>
      </c>
      <c r="E580" s="17" t="s">
        <v>945</v>
      </c>
      <c r="F580" s="17">
        <v>2023</v>
      </c>
      <c r="G580" s="17" t="s">
        <v>946</v>
      </c>
      <c r="H580" s="35" t="s">
        <v>27</v>
      </c>
      <c r="I580" s="17" t="s">
        <v>967</v>
      </c>
      <c r="J580" s="23" t="s">
        <v>968</v>
      </c>
      <c r="K580" s="23" t="s">
        <v>969</v>
      </c>
      <c r="L580" s="25"/>
      <c r="M580" s="27"/>
      <c r="N580" s="27"/>
      <c r="O580" s="27"/>
      <c r="P580" s="18" t="s">
        <v>2022</v>
      </c>
      <c r="Q580" s="18" t="s">
        <v>2023</v>
      </c>
      <c r="R580" s="18"/>
      <c r="S580" s="16"/>
      <c r="T580" s="18"/>
      <c r="U580" s="18" t="s">
        <v>36</v>
      </c>
      <c r="V580" s="18" t="s">
        <v>37</v>
      </c>
      <c r="W580" s="35" t="s">
        <v>56</v>
      </c>
      <c r="X580" s="18" t="s">
        <v>57</v>
      </c>
      <c r="Y580" s="35" t="s">
        <v>40</v>
      </c>
      <c r="Z580" s="30">
        <v>0</v>
      </c>
      <c r="AA580" s="28">
        <v>0</v>
      </c>
      <c r="AB580" s="29">
        <v>1094195667</v>
      </c>
      <c r="AC580" s="28">
        <v>390409363</v>
      </c>
      <c r="AD580" s="23" t="s">
        <v>41</v>
      </c>
      <c r="AE580" s="23" t="s">
        <v>106</v>
      </c>
      <c r="AF580" s="25" t="s">
        <v>1142</v>
      </c>
      <c r="AG580" s="25" t="s">
        <v>1142</v>
      </c>
    </row>
    <row r="581" spans="1:33" ht="16.5" customHeight="1" x14ac:dyDescent="0.2">
      <c r="A581" s="22" t="s">
        <v>1768</v>
      </c>
      <c r="B581" s="18" t="s">
        <v>63</v>
      </c>
      <c r="C581" s="18" t="s">
        <v>23</v>
      </c>
      <c r="D581" s="18" t="s">
        <v>944</v>
      </c>
      <c r="E581" s="17" t="s">
        <v>945</v>
      </c>
      <c r="F581" s="17">
        <v>2023</v>
      </c>
      <c r="G581" s="17" t="s">
        <v>946</v>
      </c>
      <c r="H581" s="35" t="s">
        <v>27</v>
      </c>
      <c r="I581" s="17" t="s">
        <v>974</v>
      </c>
      <c r="J581" s="23" t="s">
        <v>975</v>
      </c>
      <c r="K581" s="23" t="s">
        <v>976</v>
      </c>
      <c r="L581" s="25"/>
      <c r="M581" s="27"/>
      <c r="N581" s="27"/>
      <c r="O581" s="27"/>
      <c r="P581" s="18" t="s">
        <v>2024</v>
      </c>
      <c r="Q581" s="18" t="s">
        <v>2020</v>
      </c>
      <c r="R581" s="18"/>
      <c r="S581" s="16"/>
      <c r="T581" s="18"/>
      <c r="U581" s="18" t="s">
        <v>36</v>
      </c>
      <c r="V581" s="18" t="s">
        <v>37</v>
      </c>
      <c r="W581" s="35" t="s">
        <v>56</v>
      </c>
      <c r="X581" s="18" t="s">
        <v>57</v>
      </c>
      <c r="Y581" s="35" t="s">
        <v>40</v>
      </c>
      <c r="Z581" s="30">
        <v>0</v>
      </c>
      <c r="AA581" s="28">
        <v>0</v>
      </c>
      <c r="AB581" s="29">
        <v>609014686</v>
      </c>
      <c r="AC581" s="28">
        <v>184183031</v>
      </c>
      <c r="AD581" s="23" t="s">
        <v>41</v>
      </c>
      <c r="AE581" s="23" t="s">
        <v>106</v>
      </c>
      <c r="AF581" s="25" t="s">
        <v>1142</v>
      </c>
      <c r="AG581" s="25" t="s">
        <v>1142</v>
      </c>
    </row>
    <row r="582" spans="1:33" ht="16.5" customHeight="1" x14ac:dyDescent="0.2">
      <c r="A582" s="22" t="s">
        <v>1768</v>
      </c>
      <c r="B582" s="18" t="s">
        <v>63</v>
      </c>
      <c r="C582" s="18" t="s">
        <v>23</v>
      </c>
      <c r="D582" s="18" t="s">
        <v>944</v>
      </c>
      <c r="E582" s="17" t="s">
        <v>945</v>
      </c>
      <c r="F582" s="17">
        <v>2023</v>
      </c>
      <c r="G582" s="17" t="s">
        <v>946</v>
      </c>
      <c r="H582" s="35" t="s">
        <v>27</v>
      </c>
      <c r="I582" s="17" t="s">
        <v>978</v>
      </c>
      <c r="J582" s="23" t="s">
        <v>979</v>
      </c>
      <c r="K582" s="23" t="s">
        <v>980</v>
      </c>
      <c r="L582" s="25"/>
      <c r="M582" s="27"/>
      <c r="N582" s="27"/>
      <c r="O582" s="27"/>
      <c r="P582" s="18" t="s">
        <v>2025</v>
      </c>
      <c r="Q582" s="18" t="s">
        <v>2026</v>
      </c>
      <c r="R582" s="18"/>
      <c r="S582" s="16"/>
      <c r="T582" s="18"/>
      <c r="U582" s="18" t="s">
        <v>36</v>
      </c>
      <c r="V582" s="18" t="s">
        <v>37</v>
      </c>
      <c r="W582" s="35" t="s">
        <v>56</v>
      </c>
      <c r="X582" s="18" t="s">
        <v>57</v>
      </c>
      <c r="Y582" s="35" t="s">
        <v>40</v>
      </c>
      <c r="Z582" s="30">
        <v>0</v>
      </c>
      <c r="AA582" s="28">
        <v>0</v>
      </c>
      <c r="AB582" s="29">
        <v>202017000</v>
      </c>
      <c r="AC582" s="28">
        <v>31604000</v>
      </c>
      <c r="AD582" s="23" t="s">
        <v>41</v>
      </c>
      <c r="AE582" s="23" t="s">
        <v>122</v>
      </c>
      <c r="AF582" s="25" t="s">
        <v>1142</v>
      </c>
      <c r="AG582" s="25" t="s">
        <v>1142</v>
      </c>
    </row>
    <row r="583" spans="1:33" ht="16.5" customHeight="1" x14ac:dyDescent="0.2">
      <c r="A583" s="22" t="s">
        <v>1768</v>
      </c>
      <c r="B583" s="18" t="s">
        <v>666</v>
      </c>
      <c r="C583" s="18" t="s">
        <v>23</v>
      </c>
      <c r="D583" s="18" t="s">
        <v>667</v>
      </c>
      <c r="E583" s="17" t="s">
        <v>668</v>
      </c>
      <c r="F583" s="17">
        <v>2023</v>
      </c>
      <c r="G583" s="17" t="s">
        <v>669</v>
      </c>
      <c r="H583" s="35" t="s">
        <v>27</v>
      </c>
      <c r="I583" s="17" t="s">
        <v>670</v>
      </c>
      <c r="J583" s="23" t="s">
        <v>671</v>
      </c>
      <c r="K583" s="23" t="s">
        <v>672</v>
      </c>
      <c r="L583" s="25"/>
      <c r="M583" s="27"/>
      <c r="N583" s="27"/>
      <c r="O583" s="27"/>
      <c r="P583" s="18" t="s">
        <v>2027</v>
      </c>
      <c r="Q583" s="18" t="s">
        <v>2028</v>
      </c>
      <c r="R583" s="18"/>
      <c r="S583" s="16"/>
      <c r="T583" s="18"/>
      <c r="U583" s="18" t="s">
        <v>36</v>
      </c>
      <c r="V583" s="18" t="s">
        <v>135</v>
      </c>
      <c r="W583" s="18" t="s">
        <v>114</v>
      </c>
      <c r="X583" s="18" t="s">
        <v>681</v>
      </c>
      <c r="Y583" s="35" t="s">
        <v>138</v>
      </c>
      <c r="Z583" s="30">
        <v>0</v>
      </c>
      <c r="AA583" s="28">
        <v>0</v>
      </c>
      <c r="AB583" s="29">
        <v>1174204136</v>
      </c>
      <c r="AC583" s="28">
        <v>280649699</v>
      </c>
      <c r="AD583" s="23" t="s">
        <v>85</v>
      </c>
      <c r="AE583" s="23" t="s">
        <v>86</v>
      </c>
      <c r="AF583" s="25" t="s">
        <v>1142</v>
      </c>
      <c r="AG583" s="25" t="s">
        <v>1142</v>
      </c>
    </row>
    <row r="584" spans="1:33" ht="16.5" customHeight="1" x14ac:dyDescent="0.2">
      <c r="A584" s="22" t="s">
        <v>1768</v>
      </c>
      <c r="B584" s="18" t="s">
        <v>666</v>
      </c>
      <c r="C584" s="18" t="s">
        <v>23</v>
      </c>
      <c r="D584" s="18" t="s">
        <v>667</v>
      </c>
      <c r="E584" s="17" t="s">
        <v>668</v>
      </c>
      <c r="F584" s="17">
        <v>2023</v>
      </c>
      <c r="G584" s="17" t="s">
        <v>669</v>
      </c>
      <c r="H584" s="35" t="s">
        <v>27</v>
      </c>
      <c r="I584" s="17" t="s">
        <v>670</v>
      </c>
      <c r="J584" s="23" t="s">
        <v>671</v>
      </c>
      <c r="K584" s="23" t="s">
        <v>672</v>
      </c>
      <c r="L584" s="25"/>
      <c r="M584" s="27"/>
      <c r="N584" s="27"/>
      <c r="O584" s="27"/>
      <c r="P584" s="18" t="s">
        <v>2027</v>
      </c>
      <c r="Q584" s="18" t="s">
        <v>2028</v>
      </c>
      <c r="R584" s="18"/>
      <c r="S584" s="16"/>
      <c r="T584" s="18"/>
      <c r="U584" s="18" t="s">
        <v>36</v>
      </c>
      <c r="V584" s="18" t="s">
        <v>37</v>
      </c>
      <c r="W584" s="18" t="s">
        <v>114</v>
      </c>
      <c r="X584" s="18" t="s">
        <v>115</v>
      </c>
      <c r="Y584" s="35" t="s">
        <v>40</v>
      </c>
      <c r="Z584" s="30">
        <v>0</v>
      </c>
      <c r="AA584" s="28">
        <v>0</v>
      </c>
      <c r="AB584" s="29">
        <v>139506483</v>
      </c>
      <c r="AC584" s="28">
        <v>139506483</v>
      </c>
      <c r="AD584" s="23" t="s">
        <v>85</v>
      </c>
      <c r="AE584" s="23" t="s">
        <v>86</v>
      </c>
      <c r="AF584" s="25" t="s">
        <v>1142</v>
      </c>
      <c r="AG584" s="25" t="s">
        <v>1142</v>
      </c>
    </row>
    <row r="585" spans="1:33" ht="16.5" customHeight="1" x14ac:dyDescent="0.2">
      <c r="A585" s="22" t="s">
        <v>1768</v>
      </c>
      <c r="B585" s="18" t="s">
        <v>666</v>
      </c>
      <c r="C585" s="18" t="s">
        <v>23</v>
      </c>
      <c r="D585" s="18" t="s">
        <v>667</v>
      </c>
      <c r="E585" s="17" t="s">
        <v>668</v>
      </c>
      <c r="F585" s="17">
        <v>2023</v>
      </c>
      <c r="G585" s="17" t="s">
        <v>669</v>
      </c>
      <c r="H585" s="35" t="s">
        <v>27</v>
      </c>
      <c r="I585" s="17" t="s">
        <v>670</v>
      </c>
      <c r="J585" s="23" t="s">
        <v>671</v>
      </c>
      <c r="K585" s="23" t="s">
        <v>672</v>
      </c>
      <c r="L585" s="25"/>
      <c r="M585" s="27"/>
      <c r="N585" s="27"/>
      <c r="O585" s="27"/>
      <c r="P585" s="18" t="s">
        <v>2029</v>
      </c>
      <c r="Q585" s="18" t="s">
        <v>2028</v>
      </c>
      <c r="R585" s="18"/>
      <c r="S585" s="16"/>
      <c r="T585" s="18"/>
      <c r="U585" s="18" t="s">
        <v>36</v>
      </c>
      <c r="V585" s="18" t="s">
        <v>37</v>
      </c>
      <c r="W585" s="18" t="s">
        <v>114</v>
      </c>
      <c r="X585" s="18" t="s">
        <v>115</v>
      </c>
      <c r="Y585" s="35" t="s">
        <v>40</v>
      </c>
      <c r="Z585" s="30">
        <v>0</v>
      </c>
      <c r="AA585" s="28">
        <v>0</v>
      </c>
      <c r="AB585" s="29">
        <v>3556423602</v>
      </c>
      <c r="AC585" s="28">
        <v>1233474464</v>
      </c>
      <c r="AD585" s="23" t="s">
        <v>85</v>
      </c>
      <c r="AE585" s="23" t="s">
        <v>86</v>
      </c>
      <c r="AF585" s="25" t="s">
        <v>1142</v>
      </c>
      <c r="AG585" s="25" t="s">
        <v>1142</v>
      </c>
    </row>
    <row r="586" spans="1:33" ht="16.5" customHeight="1" x14ac:dyDescent="0.2">
      <c r="A586" s="22" t="s">
        <v>1768</v>
      </c>
      <c r="B586" s="18" t="s">
        <v>666</v>
      </c>
      <c r="C586" s="18" t="s">
        <v>23</v>
      </c>
      <c r="D586" s="18" t="s">
        <v>667</v>
      </c>
      <c r="E586" s="17" t="s">
        <v>668</v>
      </c>
      <c r="F586" s="17">
        <v>2023</v>
      </c>
      <c r="G586" s="17" t="s">
        <v>669</v>
      </c>
      <c r="H586" s="35" t="s">
        <v>27</v>
      </c>
      <c r="I586" s="17" t="s">
        <v>684</v>
      </c>
      <c r="J586" s="23" t="s">
        <v>685</v>
      </c>
      <c r="K586" s="23" t="s">
        <v>686</v>
      </c>
      <c r="L586" s="25"/>
      <c r="M586" s="27"/>
      <c r="N586" s="27"/>
      <c r="O586" s="27"/>
      <c r="P586" s="18" t="s">
        <v>2030</v>
      </c>
      <c r="Q586" s="18" t="s">
        <v>2031</v>
      </c>
      <c r="R586" s="18"/>
      <c r="S586" s="16"/>
      <c r="T586" s="18"/>
      <c r="U586" s="18" t="s">
        <v>36</v>
      </c>
      <c r="V586" s="18" t="s">
        <v>135</v>
      </c>
      <c r="W586" s="18" t="s">
        <v>114</v>
      </c>
      <c r="X586" s="18" t="s">
        <v>631</v>
      </c>
      <c r="Y586" s="35" t="s">
        <v>138</v>
      </c>
      <c r="Z586" s="30">
        <v>0</v>
      </c>
      <c r="AA586" s="28">
        <v>0</v>
      </c>
      <c r="AB586" s="29">
        <v>4263701217</v>
      </c>
      <c r="AC586" s="28">
        <v>1059556423</v>
      </c>
      <c r="AD586" s="23" t="s">
        <v>85</v>
      </c>
      <c r="AE586" s="23" t="s">
        <v>691</v>
      </c>
      <c r="AF586" s="25" t="s">
        <v>1142</v>
      </c>
      <c r="AG586" s="25" t="s">
        <v>1142</v>
      </c>
    </row>
    <row r="587" spans="1:33" ht="16.5" customHeight="1" x14ac:dyDescent="0.2">
      <c r="A587" s="22" t="s">
        <v>1768</v>
      </c>
      <c r="B587" s="18" t="s">
        <v>666</v>
      </c>
      <c r="C587" s="18" t="s">
        <v>23</v>
      </c>
      <c r="D587" s="18" t="s">
        <v>667</v>
      </c>
      <c r="E587" s="17" t="s">
        <v>668</v>
      </c>
      <c r="F587" s="17">
        <v>2023</v>
      </c>
      <c r="G587" s="17" t="s">
        <v>669</v>
      </c>
      <c r="H587" s="35" t="s">
        <v>27</v>
      </c>
      <c r="I587" s="17" t="s">
        <v>684</v>
      </c>
      <c r="J587" s="23" t="s">
        <v>685</v>
      </c>
      <c r="K587" s="23" t="s">
        <v>686</v>
      </c>
      <c r="L587" s="25"/>
      <c r="M587" s="27"/>
      <c r="N587" s="27"/>
      <c r="O587" s="27"/>
      <c r="P587" s="18" t="s">
        <v>2032</v>
      </c>
      <c r="Q587" s="18" t="s">
        <v>2031</v>
      </c>
      <c r="R587" s="18"/>
      <c r="S587" s="16"/>
      <c r="T587" s="18"/>
      <c r="U587" s="18" t="s">
        <v>36</v>
      </c>
      <c r="V587" s="18" t="s">
        <v>135</v>
      </c>
      <c r="W587" s="18" t="s">
        <v>114</v>
      </c>
      <c r="X587" s="18" t="s">
        <v>631</v>
      </c>
      <c r="Y587" s="35" t="s">
        <v>138</v>
      </c>
      <c r="Z587" s="30">
        <v>0</v>
      </c>
      <c r="AA587" s="28">
        <v>0</v>
      </c>
      <c r="AB587" s="29">
        <v>3179144010</v>
      </c>
      <c r="AC587" s="28">
        <v>840719925</v>
      </c>
      <c r="AD587" s="23" t="s">
        <v>85</v>
      </c>
      <c r="AE587" s="23" t="s">
        <v>691</v>
      </c>
      <c r="AF587" s="25" t="s">
        <v>1142</v>
      </c>
      <c r="AG587" s="25" t="s">
        <v>1142</v>
      </c>
    </row>
    <row r="588" spans="1:33" ht="16.5" customHeight="1" x14ac:dyDescent="0.2">
      <c r="A588" s="22" t="s">
        <v>1768</v>
      </c>
      <c r="B588" s="18" t="s">
        <v>666</v>
      </c>
      <c r="C588" s="18" t="s">
        <v>23</v>
      </c>
      <c r="D588" s="18" t="s">
        <v>667</v>
      </c>
      <c r="E588" s="17" t="s">
        <v>668</v>
      </c>
      <c r="F588" s="17">
        <v>2023</v>
      </c>
      <c r="G588" s="17" t="s">
        <v>669</v>
      </c>
      <c r="H588" s="35" t="s">
        <v>27</v>
      </c>
      <c r="I588" s="17" t="s">
        <v>703</v>
      </c>
      <c r="J588" s="23" t="s">
        <v>704</v>
      </c>
      <c r="K588" s="23" t="s">
        <v>705</v>
      </c>
      <c r="L588" s="25"/>
      <c r="M588" s="27"/>
      <c r="N588" s="27"/>
      <c r="O588" s="27"/>
      <c r="P588" s="18" t="s">
        <v>2033</v>
      </c>
      <c r="Q588" s="18" t="s">
        <v>2031</v>
      </c>
      <c r="R588" s="18"/>
      <c r="S588" s="16"/>
      <c r="T588" s="18"/>
      <c r="U588" s="18" t="s">
        <v>36</v>
      </c>
      <c r="V588" s="18" t="s">
        <v>37</v>
      </c>
      <c r="W588" s="18" t="s">
        <v>114</v>
      </c>
      <c r="X588" s="18" t="s">
        <v>707</v>
      </c>
      <c r="Y588" s="35" t="s">
        <v>40</v>
      </c>
      <c r="Z588" s="30">
        <v>0</v>
      </c>
      <c r="AA588" s="28">
        <v>0</v>
      </c>
      <c r="AB588" s="29">
        <v>1150084326</v>
      </c>
      <c r="AC588" s="28">
        <v>358628231</v>
      </c>
      <c r="AD588" s="23" t="s">
        <v>85</v>
      </c>
      <c r="AE588" s="23" t="s">
        <v>708</v>
      </c>
      <c r="AF588" s="25" t="s">
        <v>1142</v>
      </c>
      <c r="AG588" s="25" t="s">
        <v>1142</v>
      </c>
    </row>
    <row r="589" spans="1:33" ht="16.5" customHeight="1" x14ac:dyDescent="0.2">
      <c r="A589" s="22" t="s">
        <v>1768</v>
      </c>
      <c r="B589" s="18" t="s">
        <v>666</v>
      </c>
      <c r="C589" s="18" t="s">
        <v>23</v>
      </c>
      <c r="D589" s="18" t="s">
        <v>667</v>
      </c>
      <c r="E589" s="17" t="s">
        <v>668</v>
      </c>
      <c r="F589" s="17">
        <v>2023</v>
      </c>
      <c r="G589" s="17" t="s">
        <v>669</v>
      </c>
      <c r="H589" s="35" t="s">
        <v>27</v>
      </c>
      <c r="I589" s="17" t="s">
        <v>720</v>
      </c>
      <c r="J589" s="23" t="s">
        <v>721</v>
      </c>
      <c r="K589" s="23" t="s">
        <v>722</v>
      </c>
      <c r="L589" s="25"/>
      <c r="M589" s="27"/>
      <c r="N589" s="27"/>
      <c r="O589" s="27"/>
      <c r="P589" s="18" t="s">
        <v>2034</v>
      </c>
      <c r="Q589" s="18" t="s">
        <v>2031</v>
      </c>
      <c r="R589" s="18"/>
      <c r="S589" s="16"/>
      <c r="T589" s="18"/>
      <c r="U589" s="18" t="s">
        <v>36</v>
      </c>
      <c r="V589" s="18" t="s">
        <v>37</v>
      </c>
      <c r="W589" s="18" t="s">
        <v>114</v>
      </c>
      <c r="X589" s="18" t="s">
        <v>503</v>
      </c>
      <c r="Y589" s="35" t="s">
        <v>40</v>
      </c>
      <c r="Z589" s="30">
        <v>0</v>
      </c>
      <c r="AA589" s="28">
        <v>0</v>
      </c>
      <c r="AB589" s="29">
        <v>1517433067</v>
      </c>
      <c r="AC589" s="28">
        <v>478187200</v>
      </c>
      <c r="AD589" s="23" t="s">
        <v>85</v>
      </c>
      <c r="AE589" s="23" t="s">
        <v>640</v>
      </c>
      <c r="AF589" s="25" t="s">
        <v>1142</v>
      </c>
      <c r="AG589" s="25" t="s">
        <v>1142</v>
      </c>
    </row>
    <row r="590" spans="1:33" ht="16.5" customHeight="1" x14ac:dyDescent="0.2">
      <c r="A590" s="22" t="s">
        <v>1768</v>
      </c>
      <c r="B590" s="18" t="s">
        <v>666</v>
      </c>
      <c r="C590" s="18" t="s">
        <v>23</v>
      </c>
      <c r="D590" s="18" t="s">
        <v>667</v>
      </c>
      <c r="E590" s="17" t="s">
        <v>668</v>
      </c>
      <c r="F590" s="17">
        <v>2023</v>
      </c>
      <c r="G590" s="17" t="s">
        <v>669</v>
      </c>
      <c r="H590" s="35" t="s">
        <v>27</v>
      </c>
      <c r="I590" s="17" t="s">
        <v>720</v>
      </c>
      <c r="J590" s="23" t="s">
        <v>721</v>
      </c>
      <c r="K590" s="23" t="s">
        <v>722</v>
      </c>
      <c r="L590" s="25"/>
      <c r="M590" s="27"/>
      <c r="N590" s="27"/>
      <c r="O590" s="27"/>
      <c r="P590" s="18" t="s">
        <v>2035</v>
      </c>
      <c r="Q590" s="18" t="s">
        <v>2031</v>
      </c>
      <c r="R590" s="18"/>
      <c r="S590" s="16"/>
      <c r="T590" s="18"/>
      <c r="U590" s="18" t="s">
        <v>36</v>
      </c>
      <c r="V590" s="18" t="s">
        <v>135</v>
      </c>
      <c r="W590" s="18" t="s">
        <v>114</v>
      </c>
      <c r="X590" s="18" t="s">
        <v>681</v>
      </c>
      <c r="Y590" s="35" t="s">
        <v>138</v>
      </c>
      <c r="Z590" s="30">
        <v>0</v>
      </c>
      <c r="AA590" s="28">
        <v>0</v>
      </c>
      <c r="AB590" s="29">
        <v>436994866</v>
      </c>
      <c r="AC590" s="28">
        <v>51743046</v>
      </c>
      <c r="AD590" s="23" t="s">
        <v>85</v>
      </c>
      <c r="AE590" s="23" t="s">
        <v>640</v>
      </c>
      <c r="AF590" s="25" t="s">
        <v>1142</v>
      </c>
      <c r="AG590" s="25" t="s">
        <v>1142</v>
      </c>
    </row>
    <row r="591" spans="1:33" ht="16.5" customHeight="1" x14ac:dyDescent="0.2">
      <c r="A591" s="22" t="s">
        <v>1768</v>
      </c>
      <c r="B591" s="18" t="s">
        <v>666</v>
      </c>
      <c r="C591" s="18" t="s">
        <v>23</v>
      </c>
      <c r="D591" s="18" t="s">
        <v>667</v>
      </c>
      <c r="E591" s="17" t="s">
        <v>668</v>
      </c>
      <c r="F591" s="17">
        <v>2023</v>
      </c>
      <c r="G591" s="17" t="s">
        <v>669</v>
      </c>
      <c r="H591" s="35" t="s">
        <v>27</v>
      </c>
      <c r="I591" s="17" t="s">
        <v>720</v>
      </c>
      <c r="J591" s="23" t="s">
        <v>721</v>
      </c>
      <c r="K591" s="23" t="s">
        <v>722</v>
      </c>
      <c r="L591" s="25"/>
      <c r="M591" s="27"/>
      <c r="N591" s="27"/>
      <c r="O591" s="27"/>
      <c r="P591" s="18" t="s">
        <v>2036</v>
      </c>
      <c r="Q591" s="18" t="s">
        <v>2031</v>
      </c>
      <c r="R591" s="18"/>
      <c r="S591" s="16"/>
      <c r="T591" s="18"/>
      <c r="U591" s="18" t="s">
        <v>36</v>
      </c>
      <c r="V591" s="18" t="s">
        <v>37</v>
      </c>
      <c r="W591" s="18" t="s">
        <v>114</v>
      </c>
      <c r="X591" s="18" t="s">
        <v>503</v>
      </c>
      <c r="Y591" s="35" t="s">
        <v>40</v>
      </c>
      <c r="Z591" s="30">
        <v>0</v>
      </c>
      <c r="AA591" s="28">
        <v>0</v>
      </c>
      <c r="AB591" s="29">
        <v>642890590</v>
      </c>
      <c r="AC591" s="28">
        <v>161243455</v>
      </c>
      <c r="AD591" s="23" t="s">
        <v>85</v>
      </c>
      <c r="AE591" s="23" t="s">
        <v>640</v>
      </c>
      <c r="AF591" s="25" t="s">
        <v>1142</v>
      </c>
      <c r="AG591" s="25" t="s">
        <v>1142</v>
      </c>
    </row>
    <row r="592" spans="1:33" ht="16.5" customHeight="1" x14ac:dyDescent="0.2">
      <c r="A592" s="22" t="s">
        <v>1768</v>
      </c>
      <c r="B592" s="18" t="s">
        <v>417</v>
      </c>
      <c r="C592" s="18" t="s">
        <v>23</v>
      </c>
      <c r="D592" s="18" t="s">
        <v>926</v>
      </c>
      <c r="E592" s="17" t="s">
        <v>927</v>
      </c>
      <c r="F592" s="17">
        <v>2023</v>
      </c>
      <c r="G592" s="17" t="s">
        <v>928</v>
      </c>
      <c r="H592" s="35" t="s">
        <v>27</v>
      </c>
      <c r="I592" s="17" t="s">
        <v>929</v>
      </c>
      <c r="J592" s="23" t="s">
        <v>930</v>
      </c>
      <c r="K592" s="23" t="s">
        <v>931</v>
      </c>
      <c r="L592" s="25"/>
      <c r="M592" s="27"/>
      <c r="N592" s="27"/>
      <c r="O592" s="27"/>
      <c r="P592" s="18" t="s">
        <v>2037</v>
      </c>
      <c r="Q592" s="18" t="s">
        <v>2038</v>
      </c>
      <c r="R592" s="18"/>
      <c r="S592" s="16"/>
      <c r="T592" s="18"/>
      <c r="U592" s="18" t="s">
        <v>36</v>
      </c>
      <c r="V592" s="18" t="s">
        <v>37</v>
      </c>
      <c r="W592" s="35" t="s">
        <v>189</v>
      </c>
      <c r="X592" s="18" t="s">
        <v>435</v>
      </c>
      <c r="Y592" s="35" t="s">
        <v>40</v>
      </c>
      <c r="Z592" s="30">
        <v>0</v>
      </c>
      <c r="AA592" s="28">
        <v>0</v>
      </c>
      <c r="AB592" s="29">
        <v>5207637142</v>
      </c>
      <c r="AC592" s="28">
        <v>1843145571</v>
      </c>
      <c r="AD592" s="23" t="s">
        <v>71</v>
      </c>
      <c r="AE592" s="23" t="s">
        <v>445</v>
      </c>
      <c r="AF592" s="25" t="s">
        <v>1142</v>
      </c>
      <c r="AG592" s="25" t="s">
        <v>1142</v>
      </c>
    </row>
  </sheetData>
  <autoFilter ref="A2:AG592"/>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8"/>
  <sheetViews>
    <sheetView workbookViewId="0"/>
  </sheetViews>
  <sheetFormatPr baseColWidth="10" defaultColWidth="11.42578125" defaultRowHeight="15" x14ac:dyDescent="0.25"/>
  <cols>
    <col min="2" max="2" width="41.5703125" bestFit="1" customWidth="1"/>
  </cols>
  <sheetData>
    <row r="1" spans="1:2" x14ac:dyDescent="0.25">
      <c r="A1" s="9" t="s">
        <v>2039</v>
      </c>
      <c r="B1" s="9" t="s">
        <v>20</v>
      </c>
    </row>
    <row r="2" spans="1:2" x14ac:dyDescent="0.25">
      <c r="A2">
        <v>493</v>
      </c>
      <c r="B2" t="s">
        <v>62</v>
      </c>
    </row>
    <row r="3" spans="1:2" x14ac:dyDescent="0.25">
      <c r="A3">
        <v>529</v>
      </c>
      <c r="B3" t="s">
        <v>62</v>
      </c>
    </row>
    <row r="4" spans="1:2" x14ac:dyDescent="0.25">
      <c r="A4">
        <v>534</v>
      </c>
      <c r="B4" t="s">
        <v>62</v>
      </c>
    </row>
    <row r="5" spans="1:2" x14ac:dyDescent="0.25">
      <c r="A5">
        <v>299</v>
      </c>
      <c r="B5" t="s">
        <v>62</v>
      </c>
    </row>
    <row r="6" spans="1:2" x14ac:dyDescent="0.25">
      <c r="A6">
        <v>300</v>
      </c>
      <c r="B6" t="s">
        <v>62</v>
      </c>
    </row>
    <row r="7" spans="1:2" x14ac:dyDescent="0.25">
      <c r="A7">
        <v>301</v>
      </c>
      <c r="B7" t="s">
        <v>62</v>
      </c>
    </row>
    <row r="8" spans="1:2" x14ac:dyDescent="0.25">
      <c r="A8">
        <v>406</v>
      </c>
      <c r="B8" t="s">
        <v>62</v>
      </c>
    </row>
    <row r="9" spans="1:2" x14ac:dyDescent="0.25">
      <c r="A9">
        <v>431</v>
      </c>
      <c r="B9" t="s">
        <v>62</v>
      </c>
    </row>
    <row r="10" spans="1:2" x14ac:dyDescent="0.25">
      <c r="A10">
        <v>468</v>
      </c>
      <c r="B10" t="s">
        <v>46</v>
      </c>
    </row>
    <row r="11" spans="1:2" x14ac:dyDescent="0.25">
      <c r="A11">
        <v>469</v>
      </c>
      <c r="B11" t="s">
        <v>46</v>
      </c>
    </row>
    <row r="12" spans="1:2" x14ac:dyDescent="0.25">
      <c r="A12">
        <v>495</v>
      </c>
      <c r="B12" t="s">
        <v>62</v>
      </c>
    </row>
    <row r="13" spans="1:2" x14ac:dyDescent="0.25">
      <c r="A13">
        <v>497</v>
      </c>
      <c r="B13" t="s">
        <v>62</v>
      </c>
    </row>
    <row r="14" spans="1:2" x14ac:dyDescent="0.25">
      <c r="A14">
        <v>498</v>
      </c>
      <c r="B14" t="s">
        <v>62</v>
      </c>
    </row>
    <row r="15" spans="1:2" x14ac:dyDescent="0.25">
      <c r="A15">
        <v>499</v>
      </c>
      <c r="B15" t="s">
        <v>62</v>
      </c>
    </row>
    <row r="16" spans="1:2" x14ac:dyDescent="0.25">
      <c r="A16">
        <v>503</v>
      </c>
      <c r="B16" t="s">
        <v>2040</v>
      </c>
    </row>
    <row r="17" spans="1:2" x14ac:dyDescent="0.25">
      <c r="A17">
        <v>504</v>
      </c>
      <c r="B17" t="s">
        <v>62</v>
      </c>
    </row>
    <row r="18" spans="1:2" x14ac:dyDescent="0.25">
      <c r="A18">
        <v>506</v>
      </c>
      <c r="B18" t="s">
        <v>62</v>
      </c>
    </row>
    <row r="19" spans="1:2" x14ac:dyDescent="0.25">
      <c r="A19">
        <v>405</v>
      </c>
      <c r="B19" t="s">
        <v>2040</v>
      </c>
    </row>
    <row r="20" spans="1:2" x14ac:dyDescent="0.25">
      <c r="A20">
        <v>407</v>
      </c>
      <c r="B20" t="s">
        <v>62</v>
      </c>
    </row>
    <row r="21" spans="1:2" x14ac:dyDescent="0.25">
      <c r="A21">
        <v>410</v>
      </c>
      <c r="B21" t="s">
        <v>62</v>
      </c>
    </row>
    <row r="22" spans="1:2" x14ac:dyDescent="0.25">
      <c r="A22">
        <v>421</v>
      </c>
      <c r="B22" t="s">
        <v>62</v>
      </c>
    </row>
    <row r="23" spans="1:2" x14ac:dyDescent="0.25">
      <c r="A23">
        <v>12</v>
      </c>
      <c r="B23" t="s">
        <v>367</v>
      </c>
    </row>
    <row r="24" spans="1:2" x14ac:dyDescent="0.25">
      <c r="A24">
        <v>19</v>
      </c>
      <c r="B24" t="s">
        <v>74</v>
      </c>
    </row>
    <row r="25" spans="1:2" x14ac:dyDescent="0.25">
      <c r="A25">
        <v>26</v>
      </c>
      <c r="B25" t="s">
        <v>74</v>
      </c>
    </row>
    <row r="26" spans="1:2" x14ac:dyDescent="0.25">
      <c r="A26">
        <v>27</v>
      </c>
      <c r="B26" t="s">
        <v>74</v>
      </c>
    </row>
    <row r="27" spans="1:2" x14ac:dyDescent="0.25">
      <c r="A27">
        <v>28</v>
      </c>
      <c r="B27" t="s">
        <v>74</v>
      </c>
    </row>
    <row r="28" spans="1:2" x14ac:dyDescent="0.25">
      <c r="A28">
        <v>29</v>
      </c>
      <c r="B28" t="s">
        <v>74</v>
      </c>
    </row>
    <row r="29" spans="1:2" x14ac:dyDescent="0.25">
      <c r="A29">
        <v>30</v>
      </c>
      <c r="B29" t="s">
        <v>74</v>
      </c>
    </row>
    <row r="30" spans="1:2" x14ac:dyDescent="0.25">
      <c r="A30">
        <v>32</v>
      </c>
      <c r="B30" t="s">
        <v>74</v>
      </c>
    </row>
    <row r="31" spans="1:2" x14ac:dyDescent="0.25">
      <c r="A31">
        <v>35</v>
      </c>
      <c r="B31" t="s">
        <v>74</v>
      </c>
    </row>
    <row r="32" spans="1:2" x14ac:dyDescent="0.25">
      <c r="A32">
        <v>36</v>
      </c>
      <c r="B32" t="s">
        <v>74</v>
      </c>
    </row>
    <row r="33" spans="1:2" x14ac:dyDescent="0.25">
      <c r="A33">
        <v>48</v>
      </c>
      <c r="B33" t="s">
        <v>337</v>
      </c>
    </row>
    <row r="34" spans="1:2" x14ac:dyDescent="0.25">
      <c r="A34">
        <v>248</v>
      </c>
      <c r="B34" t="s">
        <v>293</v>
      </c>
    </row>
    <row r="35" spans="1:2" x14ac:dyDescent="0.25">
      <c r="A35">
        <v>313</v>
      </c>
      <c r="B35" t="s">
        <v>62</v>
      </c>
    </row>
    <row r="36" spans="1:2" x14ac:dyDescent="0.25">
      <c r="A36">
        <v>320</v>
      </c>
      <c r="B36" t="s">
        <v>62</v>
      </c>
    </row>
    <row r="37" spans="1:2" x14ac:dyDescent="0.25">
      <c r="A37">
        <v>321</v>
      </c>
      <c r="B37" t="s">
        <v>62</v>
      </c>
    </row>
    <row r="38" spans="1:2" x14ac:dyDescent="0.25">
      <c r="A38">
        <v>322</v>
      </c>
      <c r="B38" t="s">
        <v>62</v>
      </c>
    </row>
    <row r="39" spans="1:2" x14ac:dyDescent="0.25">
      <c r="A39">
        <v>323</v>
      </c>
      <c r="B39" t="s">
        <v>62</v>
      </c>
    </row>
    <row r="40" spans="1:2" x14ac:dyDescent="0.25">
      <c r="A40">
        <v>325</v>
      </c>
      <c r="B40" t="s">
        <v>62</v>
      </c>
    </row>
    <row r="41" spans="1:2" x14ac:dyDescent="0.25">
      <c r="A41">
        <v>326</v>
      </c>
      <c r="B41" t="s">
        <v>62</v>
      </c>
    </row>
    <row r="42" spans="1:2" x14ac:dyDescent="0.25">
      <c r="A42">
        <v>327</v>
      </c>
      <c r="B42" t="s">
        <v>62</v>
      </c>
    </row>
    <row r="43" spans="1:2" x14ac:dyDescent="0.25">
      <c r="A43">
        <v>328</v>
      </c>
      <c r="B43" t="s">
        <v>62</v>
      </c>
    </row>
    <row r="44" spans="1:2" x14ac:dyDescent="0.25">
      <c r="A44">
        <v>391</v>
      </c>
      <c r="B44" t="s">
        <v>293</v>
      </c>
    </row>
    <row r="45" spans="1:2" x14ac:dyDescent="0.25">
      <c r="A45">
        <v>423</v>
      </c>
      <c r="B45" t="s">
        <v>62</v>
      </c>
    </row>
    <row r="46" spans="1:2" x14ac:dyDescent="0.25">
      <c r="A46">
        <v>425</v>
      </c>
      <c r="B46" t="s">
        <v>62</v>
      </c>
    </row>
    <row r="47" spans="1:2" x14ac:dyDescent="0.25">
      <c r="A47">
        <v>432</v>
      </c>
      <c r="B47" t="s">
        <v>62</v>
      </c>
    </row>
    <row r="48" spans="1:2" x14ac:dyDescent="0.25">
      <c r="A48">
        <v>434</v>
      </c>
      <c r="B48" t="s">
        <v>62</v>
      </c>
    </row>
    <row r="49" spans="1:2" x14ac:dyDescent="0.25">
      <c r="A49">
        <v>436</v>
      </c>
      <c r="B49" t="s">
        <v>62</v>
      </c>
    </row>
    <row r="50" spans="1:2" x14ac:dyDescent="0.25">
      <c r="A50">
        <v>438</v>
      </c>
      <c r="B50" t="s">
        <v>62</v>
      </c>
    </row>
    <row r="51" spans="1:2" x14ac:dyDescent="0.25">
      <c r="A51">
        <v>448</v>
      </c>
      <c r="B51" t="s">
        <v>62</v>
      </c>
    </row>
    <row r="52" spans="1:2" x14ac:dyDescent="0.25">
      <c r="A52">
        <v>526</v>
      </c>
      <c r="B52" t="s">
        <v>62</v>
      </c>
    </row>
    <row r="53" spans="1:2" x14ac:dyDescent="0.25">
      <c r="A53">
        <v>527</v>
      </c>
      <c r="B53" t="s">
        <v>46</v>
      </c>
    </row>
    <row r="54" spans="1:2" x14ac:dyDescent="0.25">
      <c r="A54">
        <v>528</v>
      </c>
      <c r="B54" t="s">
        <v>62</v>
      </c>
    </row>
    <row r="55" spans="1:2" x14ac:dyDescent="0.25">
      <c r="A55">
        <v>544</v>
      </c>
      <c r="B55" t="s">
        <v>62</v>
      </c>
    </row>
    <row r="56" spans="1:2" x14ac:dyDescent="0.25">
      <c r="A56">
        <v>547</v>
      </c>
      <c r="B56" t="s">
        <v>62</v>
      </c>
    </row>
    <row r="57" spans="1:2" x14ac:dyDescent="0.25">
      <c r="A57">
        <v>548</v>
      </c>
      <c r="B57" t="s">
        <v>62</v>
      </c>
    </row>
    <row r="58" spans="1:2" x14ac:dyDescent="0.25">
      <c r="A58">
        <v>549</v>
      </c>
      <c r="B58" t="s">
        <v>62</v>
      </c>
    </row>
    <row r="59" spans="1:2" x14ac:dyDescent="0.25">
      <c r="A59">
        <v>15</v>
      </c>
      <c r="B59" t="s">
        <v>367</v>
      </c>
    </row>
    <row r="60" spans="1:2" x14ac:dyDescent="0.25">
      <c r="A60">
        <v>179</v>
      </c>
      <c r="B60" t="s">
        <v>337</v>
      </c>
    </row>
    <row r="61" spans="1:2" x14ac:dyDescent="0.25">
      <c r="A61">
        <v>480</v>
      </c>
      <c r="B61" t="s">
        <v>62</v>
      </c>
    </row>
    <row r="62" spans="1:2" x14ac:dyDescent="0.25">
      <c r="A62">
        <v>488</v>
      </c>
      <c r="B62" t="s">
        <v>62</v>
      </c>
    </row>
    <row r="63" spans="1:2" x14ac:dyDescent="0.25">
      <c r="A63">
        <v>489</v>
      </c>
      <c r="B63" t="s">
        <v>62</v>
      </c>
    </row>
    <row r="64" spans="1:2" x14ac:dyDescent="0.25">
      <c r="A64">
        <v>512</v>
      </c>
      <c r="B64" t="s">
        <v>62</v>
      </c>
    </row>
    <row r="65" spans="1:2" x14ac:dyDescent="0.25">
      <c r="A65">
        <v>523</v>
      </c>
      <c r="B65" t="s">
        <v>2040</v>
      </c>
    </row>
    <row r="66" spans="1:2" x14ac:dyDescent="0.25">
      <c r="A66">
        <v>530</v>
      </c>
      <c r="B66" t="s">
        <v>2040</v>
      </c>
    </row>
    <row r="67" spans="1:2" x14ac:dyDescent="0.25">
      <c r="A67">
        <v>537</v>
      </c>
      <c r="B67" t="s">
        <v>62</v>
      </c>
    </row>
    <row r="68" spans="1:2" x14ac:dyDescent="0.25">
      <c r="A68">
        <v>541</v>
      </c>
      <c r="B68" t="s">
        <v>62</v>
      </c>
    </row>
    <row r="69" spans="1:2" x14ac:dyDescent="0.25">
      <c r="A69">
        <v>74</v>
      </c>
      <c r="B69" t="s">
        <v>143</v>
      </c>
    </row>
    <row r="70" spans="1:2" x14ac:dyDescent="0.25">
      <c r="A70">
        <v>85</v>
      </c>
      <c r="B70" t="s">
        <v>143</v>
      </c>
    </row>
    <row r="71" spans="1:2" x14ac:dyDescent="0.25">
      <c r="A71">
        <v>87</v>
      </c>
      <c r="B71" t="s">
        <v>143</v>
      </c>
    </row>
    <row r="72" spans="1:2" x14ac:dyDescent="0.25">
      <c r="A72">
        <v>88</v>
      </c>
      <c r="B72" t="s">
        <v>143</v>
      </c>
    </row>
    <row r="73" spans="1:2" x14ac:dyDescent="0.25">
      <c r="A73">
        <v>89</v>
      </c>
      <c r="B73" t="s">
        <v>143</v>
      </c>
    </row>
    <row r="74" spans="1:2" x14ac:dyDescent="0.25">
      <c r="A74">
        <v>90</v>
      </c>
      <c r="B74" t="s">
        <v>143</v>
      </c>
    </row>
    <row r="75" spans="1:2" x14ac:dyDescent="0.25">
      <c r="A75">
        <v>91</v>
      </c>
      <c r="B75" t="s">
        <v>143</v>
      </c>
    </row>
    <row r="76" spans="1:2" x14ac:dyDescent="0.25">
      <c r="A76">
        <v>92</v>
      </c>
      <c r="B76" t="s">
        <v>143</v>
      </c>
    </row>
    <row r="77" spans="1:2" x14ac:dyDescent="0.25">
      <c r="A77">
        <v>93</v>
      </c>
      <c r="B77" t="s">
        <v>143</v>
      </c>
    </row>
    <row r="78" spans="1:2" x14ac:dyDescent="0.25">
      <c r="A78">
        <v>94</v>
      </c>
      <c r="B78" t="s">
        <v>143</v>
      </c>
    </row>
    <row r="79" spans="1:2" x14ac:dyDescent="0.25">
      <c r="A79">
        <v>95</v>
      </c>
      <c r="B79" t="s">
        <v>143</v>
      </c>
    </row>
    <row r="80" spans="1:2" x14ac:dyDescent="0.25">
      <c r="A80">
        <v>97</v>
      </c>
      <c r="B80" t="s">
        <v>143</v>
      </c>
    </row>
    <row r="81" spans="1:2" x14ac:dyDescent="0.25">
      <c r="A81">
        <v>98</v>
      </c>
      <c r="B81" t="s">
        <v>143</v>
      </c>
    </row>
    <row r="82" spans="1:2" x14ac:dyDescent="0.25">
      <c r="A82">
        <v>99</v>
      </c>
      <c r="B82" t="s">
        <v>143</v>
      </c>
    </row>
    <row r="83" spans="1:2" x14ac:dyDescent="0.25">
      <c r="A83">
        <v>104</v>
      </c>
      <c r="B83" t="s">
        <v>143</v>
      </c>
    </row>
    <row r="84" spans="1:2" x14ac:dyDescent="0.25">
      <c r="A84">
        <v>105</v>
      </c>
      <c r="B84" t="s">
        <v>143</v>
      </c>
    </row>
    <row r="85" spans="1:2" x14ac:dyDescent="0.25">
      <c r="A85">
        <v>106</v>
      </c>
      <c r="B85" t="s">
        <v>143</v>
      </c>
    </row>
    <row r="86" spans="1:2" x14ac:dyDescent="0.25">
      <c r="A86">
        <v>107</v>
      </c>
      <c r="B86" t="s">
        <v>143</v>
      </c>
    </row>
    <row r="87" spans="1:2" x14ac:dyDescent="0.25">
      <c r="A87">
        <v>108</v>
      </c>
      <c r="B87" t="s">
        <v>143</v>
      </c>
    </row>
    <row r="88" spans="1:2" x14ac:dyDescent="0.25">
      <c r="A88">
        <v>109</v>
      </c>
      <c r="B88" t="s">
        <v>143</v>
      </c>
    </row>
    <row r="89" spans="1:2" x14ac:dyDescent="0.25">
      <c r="A89">
        <v>112</v>
      </c>
      <c r="B89" t="s">
        <v>143</v>
      </c>
    </row>
    <row r="90" spans="1:2" x14ac:dyDescent="0.25">
      <c r="A90">
        <v>115</v>
      </c>
      <c r="B90" t="s">
        <v>143</v>
      </c>
    </row>
    <row r="91" spans="1:2" x14ac:dyDescent="0.25">
      <c r="A91">
        <v>197</v>
      </c>
      <c r="B91" t="s">
        <v>143</v>
      </c>
    </row>
    <row r="92" spans="1:2" x14ac:dyDescent="0.25">
      <c r="A92">
        <v>302</v>
      </c>
      <c r="B92" t="s">
        <v>143</v>
      </c>
    </row>
    <row r="93" spans="1:2" x14ac:dyDescent="0.25">
      <c r="A93">
        <v>303</v>
      </c>
      <c r="B93" t="s">
        <v>143</v>
      </c>
    </row>
    <row r="94" spans="1:2" x14ac:dyDescent="0.25">
      <c r="A94">
        <v>332</v>
      </c>
      <c r="B94" t="s">
        <v>143</v>
      </c>
    </row>
    <row r="95" spans="1:2" x14ac:dyDescent="0.25">
      <c r="A95">
        <v>430</v>
      </c>
      <c r="B95" t="s">
        <v>143</v>
      </c>
    </row>
    <row r="96" spans="1:2" x14ac:dyDescent="0.25">
      <c r="A96">
        <v>1</v>
      </c>
      <c r="B96" t="s">
        <v>367</v>
      </c>
    </row>
    <row r="97" spans="1:2" x14ac:dyDescent="0.25">
      <c r="A97">
        <v>6</v>
      </c>
      <c r="B97" t="s">
        <v>367</v>
      </c>
    </row>
    <row r="98" spans="1:2" x14ac:dyDescent="0.25">
      <c r="A98">
        <v>264</v>
      </c>
      <c r="B98" t="s">
        <v>293</v>
      </c>
    </row>
    <row r="99" spans="1:2" x14ac:dyDescent="0.25">
      <c r="A99">
        <v>265</v>
      </c>
      <c r="B99" t="s">
        <v>293</v>
      </c>
    </row>
    <row r="100" spans="1:2" x14ac:dyDescent="0.25">
      <c r="A100">
        <v>266</v>
      </c>
      <c r="B100" t="s">
        <v>293</v>
      </c>
    </row>
    <row r="101" spans="1:2" x14ac:dyDescent="0.25">
      <c r="A101">
        <v>267</v>
      </c>
      <c r="B101" t="s">
        <v>293</v>
      </c>
    </row>
    <row r="102" spans="1:2" x14ac:dyDescent="0.25">
      <c r="A102">
        <v>271</v>
      </c>
      <c r="B102" t="s">
        <v>315</v>
      </c>
    </row>
    <row r="103" spans="1:2" x14ac:dyDescent="0.25">
      <c r="A103">
        <v>373</v>
      </c>
      <c r="B103" t="s">
        <v>315</v>
      </c>
    </row>
    <row r="104" spans="1:2" x14ac:dyDescent="0.25">
      <c r="A104">
        <v>374</v>
      </c>
      <c r="B104" t="s">
        <v>293</v>
      </c>
    </row>
    <row r="105" spans="1:2" x14ac:dyDescent="0.25">
      <c r="A105">
        <v>375</v>
      </c>
      <c r="B105" t="s">
        <v>293</v>
      </c>
    </row>
    <row r="106" spans="1:2" x14ac:dyDescent="0.25">
      <c r="A106">
        <v>377</v>
      </c>
      <c r="B106" t="s">
        <v>293</v>
      </c>
    </row>
    <row r="107" spans="1:2" x14ac:dyDescent="0.25">
      <c r="A107">
        <v>379</v>
      </c>
      <c r="B107" t="s">
        <v>293</v>
      </c>
    </row>
    <row r="108" spans="1:2" x14ac:dyDescent="0.25">
      <c r="A108">
        <v>381</v>
      </c>
      <c r="B108" t="s">
        <v>293</v>
      </c>
    </row>
    <row r="109" spans="1:2" x14ac:dyDescent="0.25">
      <c r="A109">
        <v>383</v>
      </c>
      <c r="B109" t="s">
        <v>302</v>
      </c>
    </row>
    <row r="110" spans="1:2" x14ac:dyDescent="0.25">
      <c r="A110">
        <v>384</v>
      </c>
      <c r="B110" t="s">
        <v>293</v>
      </c>
    </row>
    <row r="111" spans="1:2" x14ac:dyDescent="0.25">
      <c r="A111">
        <v>385</v>
      </c>
      <c r="B111" t="s">
        <v>293</v>
      </c>
    </row>
    <row r="112" spans="1:2" x14ac:dyDescent="0.25">
      <c r="A112">
        <v>387</v>
      </c>
      <c r="B112" t="s">
        <v>293</v>
      </c>
    </row>
    <row r="113" spans="1:2" x14ac:dyDescent="0.25">
      <c r="A113">
        <v>388</v>
      </c>
      <c r="B113" t="s">
        <v>46</v>
      </c>
    </row>
    <row r="114" spans="1:2" x14ac:dyDescent="0.25">
      <c r="A114">
        <v>389</v>
      </c>
      <c r="B114" t="s">
        <v>315</v>
      </c>
    </row>
    <row r="115" spans="1:2" x14ac:dyDescent="0.25">
      <c r="A115">
        <v>390</v>
      </c>
      <c r="B115" t="s">
        <v>293</v>
      </c>
    </row>
    <row r="116" spans="1:2" x14ac:dyDescent="0.25">
      <c r="A116">
        <v>413</v>
      </c>
      <c r="B116" t="s">
        <v>62</v>
      </c>
    </row>
    <row r="117" spans="1:2" x14ac:dyDescent="0.25">
      <c r="A117">
        <v>482</v>
      </c>
      <c r="B117" t="s">
        <v>62</v>
      </c>
    </row>
    <row r="118" spans="1:2" x14ac:dyDescent="0.25">
      <c r="A118">
        <v>483</v>
      </c>
      <c r="B118" t="s">
        <v>62</v>
      </c>
    </row>
    <row r="119" spans="1:2" x14ac:dyDescent="0.25">
      <c r="A119">
        <v>117</v>
      </c>
      <c r="B119" t="s">
        <v>337</v>
      </c>
    </row>
    <row r="120" spans="1:2" x14ac:dyDescent="0.25">
      <c r="A120">
        <v>118</v>
      </c>
      <c r="B120" t="s">
        <v>337</v>
      </c>
    </row>
    <row r="121" spans="1:2" x14ac:dyDescent="0.25">
      <c r="A121">
        <v>119</v>
      </c>
      <c r="B121" t="s">
        <v>143</v>
      </c>
    </row>
    <row r="122" spans="1:2" x14ac:dyDescent="0.25">
      <c r="A122">
        <v>122</v>
      </c>
      <c r="B122" t="s">
        <v>337</v>
      </c>
    </row>
    <row r="123" spans="1:2" x14ac:dyDescent="0.25">
      <c r="A123">
        <v>166</v>
      </c>
      <c r="B123" t="s">
        <v>337</v>
      </c>
    </row>
    <row r="124" spans="1:2" x14ac:dyDescent="0.25">
      <c r="A124">
        <v>169</v>
      </c>
      <c r="B124" t="s">
        <v>337</v>
      </c>
    </row>
    <row r="125" spans="1:2" x14ac:dyDescent="0.25">
      <c r="A125">
        <v>170</v>
      </c>
      <c r="B125" t="s">
        <v>46</v>
      </c>
    </row>
    <row r="126" spans="1:2" x14ac:dyDescent="0.25">
      <c r="A126">
        <v>171</v>
      </c>
      <c r="B126" t="s">
        <v>337</v>
      </c>
    </row>
    <row r="127" spans="1:2" x14ac:dyDescent="0.25">
      <c r="A127">
        <v>176</v>
      </c>
      <c r="B127" t="s">
        <v>46</v>
      </c>
    </row>
    <row r="128" spans="1:2" x14ac:dyDescent="0.25">
      <c r="A128">
        <v>177</v>
      </c>
      <c r="B128" t="s">
        <v>337</v>
      </c>
    </row>
    <row r="129" spans="1:2" x14ac:dyDescent="0.25">
      <c r="A129">
        <v>178</v>
      </c>
      <c r="B129" t="s">
        <v>46</v>
      </c>
    </row>
    <row r="130" spans="1:2" x14ac:dyDescent="0.25">
      <c r="A130">
        <v>180</v>
      </c>
      <c r="B130" t="s">
        <v>337</v>
      </c>
    </row>
    <row r="131" spans="1:2" x14ac:dyDescent="0.25">
      <c r="A131">
        <v>181</v>
      </c>
      <c r="B131" t="s">
        <v>337</v>
      </c>
    </row>
    <row r="132" spans="1:2" x14ac:dyDescent="0.25">
      <c r="A132">
        <v>182</v>
      </c>
      <c r="B132" t="s">
        <v>367</v>
      </c>
    </row>
    <row r="133" spans="1:2" x14ac:dyDescent="0.25">
      <c r="A133">
        <v>183</v>
      </c>
      <c r="B133" t="s">
        <v>337</v>
      </c>
    </row>
    <row r="134" spans="1:2" x14ac:dyDescent="0.25">
      <c r="A134">
        <v>184</v>
      </c>
      <c r="B134" t="s">
        <v>373</v>
      </c>
    </row>
    <row r="135" spans="1:2" x14ac:dyDescent="0.25">
      <c r="A135">
        <v>185</v>
      </c>
      <c r="B135" t="s">
        <v>337</v>
      </c>
    </row>
    <row r="136" spans="1:2" x14ac:dyDescent="0.25">
      <c r="A136">
        <v>186</v>
      </c>
      <c r="B136" t="s">
        <v>367</v>
      </c>
    </row>
    <row r="137" spans="1:2" x14ac:dyDescent="0.25">
      <c r="A137">
        <v>453</v>
      </c>
      <c r="B137" t="s">
        <v>337</v>
      </c>
    </row>
    <row r="138" spans="1:2" x14ac:dyDescent="0.25">
      <c r="A138">
        <v>460</v>
      </c>
      <c r="B138" t="s">
        <v>62</v>
      </c>
    </row>
    <row r="139" spans="1:2" x14ac:dyDescent="0.25">
      <c r="A139">
        <v>502</v>
      </c>
      <c r="B139" t="s">
        <v>62</v>
      </c>
    </row>
    <row r="140" spans="1:2" x14ac:dyDescent="0.25">
      <c r="A140">
        <v>2</v>
      </c>
      <c r="B140" t="s">
        <v>293</v>
      </c>
    </row>
    <row r="141" spans="1:2" x14ac:dyDescent="0.25">
      <c r="A141">
        <v>123</v>
      </c>
      <c r="B141" t="s">
        <v>293</v>
      </c>
    </row>
    <row r="142" spans="1:2" x14ac:dyDescent="0.25">
      <c r="A142">
        <v>124</v>
      </c>
      <c r="B142" t="s">
        <v>293</v>
      </c>
    </row>
    <row r="143" spans="1:2" x14ac:dyDescent="0.25">
      <c r="A143">
        <v>125</v>
      </c>
      <c r="B143" t="s">
        <v>293</v>
      </c>
    </row>
    <row r="144" spans="1:2" x14ac:dyDescent="0.25">
      <c r="A144">
        <v>126</v>
      </c>
      <c r="B144" t="s">
        <v>293</v>
      </c>
    </row>
    <row r="145" spans="1:2" x14ac:dyDescent="0.25">
      <c r="A145">
        <v>127</v>
      </c>
      <c r="B145" t="s">
        <v>367</v>
      </c>
    </row>
    <row r="146" spans="1:2" x14ac:dyDescent="0.25">
      <c r="A146">
        <v>128</v>
      </c>
      <c r="B146" t="s">
        <v>293</v>
      </c>
    </row>
    <row r="147" spans="1:2" x14ac:dyDescent="0.25">
      <c r="A147">
        <v>129</v>
      </c>
      <c r="B147" t="s">
        <v>293</v>
      </c>
    </row>
    <row r="148" spans="1:2" x14ac:dyDescent="0.25">
      <c r="A148">
        <v>130</v>
      </c>
      <c r="B148" t="s">
        <v>293</v>
      </c>
    </row>
    <row r="149" spans="1:2" x14ac:dyDescent="0.25">
      <c r="A149">
        <v>131</v>
      </c>
      <c r="B149" t="s">
        <v>293</v>
      </c>
    </row>
    <row r="150" spans="1:2" x14ac:dyDescent="0.25">
      <c r="A150">
        <v>132</v>
      </c>
      <c r="B150" t="s">
        <v>293</v>
      </c>
    </row>
    <row r="151" spans="1:2" x14ac:dyDescent="0.25">
      <c r="A151">
        <v>133</v>
      </c>
      <c r="B151" t="s">
        <v>293</v>
      </c>
    </row>
    <row r="152" spans="1:2" x14ac:dyDescent="0.25">
      <c r="A152">
        <v>146</v>
      </c>
      <c r="B152" t="s">
        <v>62</v>
      </c>
    </row>
    <row r="153" spans="1:2" x14ac:dyDescent="0.25">
      <c r="A153">
        <v>233</v>
      </c>
      <c r="B153" t="s">
        <v>293</v>
      </c>
    </row>
    <row r="154" spans="1:2" x14ac:dyDescent="0.25">
      <c r="A154">
        <v>234</v>
      </c>
      <c r="B154" t="s">
        <v>293</v>
      </c>
    </row>
    <row r="155" spans="1:2" x14ac:dyDescent="0.25">
      <c r="A155">
        <v>282</v>
      </c>
      <c r="B155" t="s">
        <v>293</v>
      </c>
    </row>
    <row r="156" spans="1:2" x14ac:dyDescent="0.25">
      <c r="A156">
        <v>283</v>
      </c>
      <c r="B156" t="s">
        <v>2041</v>
      </c>
    </row>
    <row r="157" spans="1:2" x14ac:dyDescent="0.25">
      <c r="A157">
        <v>331</v>
      </c>
      <c r="B157" t="s">
        <v>293</v>
      </c>
    </row>
    <row r="158" spans="1:2" x14ac:dyDescent="0.25">
      <c r="A158">
        <v>336</v>
      </c>
      <c r="B158" t="s">
        <v>293</v>
      </c>
    </row>
    <row r="159" spans="1:2" x14ac:dyDescent="0.25">
      <c r="A159">
        <v>414</v>
      </c>
      <c r="B159" t="s">
        <v>2042</v>
      </c>
    </row>
    <row r="160" spans="1:2" x14ac:dyDescent="0.25">
      <c r="A160">
        <v>417</v>
      </c>
      <c r="B160" t="s">
        <v>62</v>
      </c>
    </row>
    <row r="161" spans="1:2" x14ac:dyDescent="0.25">
      <c r="A161">
        <v>441</v>
      </c>
      <c r="B161" t="s">
        <v>293</v>
      </c>
    </row>
    <row r="162" spans="1:2" x14ac:dyDescent="0.25">
      <c r="A162">
        <v>459</v>
      </c>
      <c r="B162" t="s">
        <v>62</v>
      </c>
    </row>
    <row r="163" spans="1:2" x14ac:dyDescent="0.25">
      <c r="A163">
        <v>509</v>
      </c>
      <c r="B163" t="s">
        <v>62</v>
      </c>
    </row>
    <row r="164" spans="1:2" x14ac:dyDescent="0.25">
      <c r="A164">
        <v>3</v>
      </c>
      <c r="B164" t="s">
        <v>367</v>
      </c>
    </row>
    <row r="165" spans="1:2" x14ac:dyDescent="0.25">
      <c r="A165">
        <v>101</v>
      </c>
      <c r="B165" t="s">
        <v>143</v>
      </c>
    </row>
    <row r="166" spans="1:2" x14ac:dyDescent="0.25">
      <c r="A166">
        <v>102</v>
      </c>
      <c r="B166" t="s">
        <v>143</v>
      </c>
    </row>
    <row r="167" spans="1:2" x14ac:dyDescent="0.25">
      <c r="A167">
        <v>103</v>
      </c>
      <c r="B167" t="s">
        <v>143</v>
      </c>
    </row>
    <row r="168" spans="1:2" x14ac:dyDescent="0.25">
      <c r="A168">
        <v>136</v>
      </c>
      <c r="B168" t="s">
        <v>143</v>
      </c>
    </row>
    <row r="169" spans="1:2" x14ac:dyDescent="0.25">
      <c r="A169">
        <v>139</v>
      </c>
      <c r="B169" t="s">
        <v>2040</v>
      </c>
    </row>
    <row r="170" spans="1:2" x14ac:dyDescent="0.25">
      <c r="A170">
        <v>147</v>
      </c>
      <c r="B170" t="s">
        <v>74</v>
      </c>
    </row>
    <row r="171" spans="1:2" x14ac:dyDescent="0.25">
      <c r="A171">
        <v>148</v>
      </c>
      <c r="B171" t="s">
        <v>74</v>
      </c>
    </row>
    <row r="172" spans="1:2" x14ac:dyDescent="0.25">
      <c r="A172">
        <v>151</v>
      </c>
      <c r="B172" t="s">
        <v>46</v>
      </c>
    </row>
    <row r="173" spans="1:2" x14ac:dyDescent="0.25">
      <c r="A173">
        <v>154</v>
      </c>
      <c r="B173" t="s">
        <v>293</v>
      </c>
    </row>
    <row r="174" spans="1:2" x14ac:dyDescent="0.25">
      <c r="A174">
        <v>158</v>
      </c>
      <c r="B174" t="s">
        <v>293</v>
      </c>
    </row>
    <row r="175" spans="1:2" x14ac:dyDescent="0.25">
      <c r="A175">
        <v>165</v>
      </c>
      <c r="B175" t="s">
        <v>293</v>
      </c>
    </row>
    <row r="176" spans="1:2" x14ac:dyDescent="0.25">
      <c r="A176">
        <v>167</v>
      </c>
      <c r="B176" t="s">
        <v>337</v>
      </c>
    </row>
    <row r="177" spans="1:2" x14ac:dyDescent="0.25">
      <c r="A177">
        <v>168</v>
      </c>
      <c r="B177" t="s">
        <v>337</v>
      </c>
    </row>
    <row r="178" spans="1:2" x14ac:dyDescent="0.25">
      <c r="A178">
        <v>174</v>
      </c>
      <c r="B178" t="s">
        <v>74</v>
      </c>
    </row>
    <row r="179" spans="1:2" x14ac:dyDescent="0.25">
      <c r="A179">
        <v>175</v>
      </c>
      <c r="B179" t="s">
        <v>337</v>
      </c>
    </row>
    <row r="180" spans="1:2" x14ac:dyDescent="0.25">
      <c r="A180">
        <v>333</v>
      </c>
      <c r="B180" t="s">
        <v>293</v>
      </c>
    </row>
    <row r="181" spans="1:2" x14ac:dyDescent="0.25">
      <c r="A181">
        <v>474</v>
      </c>
      <c r="B181" t="s">
        <v>62</v>
      </c>
    </row>
    <row r="182" spans="1:2" x14ac:dyDescent="0.25">
      <c r="A182">
        <v>475</v>
      </c>
      <c r="B182" t="s">
        <v>62</v>
      </c>
    </row>
    <row r="183" spans="1:2" x14ac:dyDescent="0.25">
      <c r="A183">
        <v>476</v>
      </c>
      <c r="B183" t="s">
        <v>62</v>
      </c>
    </row>
    <row r="184" spans="1:2" x14ac:dyDescent="0.25">
      <c r="A184">
        <v>493</v>
      </c>
      <c r="B184" t="s">
        <v>62</v>
      </c>
    </row>
    <row r="185" spans="1:2" x14ac:dyDescent="0.25">
      <c r="A185">
        <v>539</v>
      </c>
      <c r="B185" t="s">
        <v>62</v>
      </c>
    </row>
    <row r="186" spans="1:2" x14ac:dyDescent="0.25">
      <c r="A186">
        <v>20</v>
      </c>
      <c r="B186" t="s">
        <v>74</v>
      </c>
    </row>
    <row r="187" spans="1:2" x14ac:dyDescent="0.25">
      <c r="A187">
        <v>22</v>
      </c>
      <c r="B187" t="s">
        <v>74</v>
      </c>
    </row>
    <row r="188" spans="1:2" x14ac:dyDescent="0.25">
      <c r="A188">
        <v>23</v>
      </c>
      <c r="B188" t="s">
        <v>74</v>
      </c>
    </row>
    <row r="189" spans="1:2" x14ac:dyDescent="0.25">
      <c r="A189">
        <v>24</v>
      </c>
      <c r="B189" t="s">
        <v>74</v>
      </c>
    </row>
    <row r="190" spans="1:2" x14ac:dyDescent="0.25">
      <c r="A190">
        <v>33</v>
      </c>
      <c r="B190" t="s">
        <v>74</v>
      </c>
    </row>
    <row r="191" spans="1:2" x14ac:dyDescent="0.25">
      <c r="A191">
        <v>34</v>
      </c>
      <c r="B191" t="s">
        <v>74</v>
      </c>
    </row>
    <row r="192" spans="1:2" x14ac:dyDescent="0.25">
      <c r="A192">
        <v>163</v>
      </c>
      <c r="B192" t="s">
        <v>293</v>
      </c>
    </row>
    <row r="193" spans="1:2" x14ac:dyDescent="0.25">
      <c r="A193">
        <v>408</v>
      </c>
      <c r="B193" t="s">
        <v>62</v>
      </c>
    </row>
    <row r="194" spans="1:2" x14ac:dyDescent="0.25">
      <c r="A194">
        <v>409</v>
      </c>
      <c r="B194" t="s">
        <v>62</v>
      </c>
    </row>
    <row r="195" spans="1:2" x14ac:dyDescent="0.25">
      <c r="A195">
        <v>435</v>
      </c>
      <c r="B195" t="s">
        <v>293</v>
      </c>
    </row>
    <row r="196" spans="1:2" x14ac:dyDescent="0.25">
      <c r="A196">
        <v>437</v>
      </c>
      <c r="B196" t="s">
        <v>293</v>
      </c>
    </row>
    <row r="197" spans="1:2" x14ac:dyDescent="0.25">
      <c r="A197">
        <v>439</v>
      </c>
      <c r="B197" t="s">
        <v>293</v>
      </c>
    </row>
    <row r="198" spans="1:2" x14ac:dyDescent="0.25">
      <c r="A198">
        <v>440</v>
      </c>
      <c r="B198" t="s">
        <v>293</v>
      </c>
    </row>
    <row r="199" spans="1:2" x14ac:dyDescent="0.25">
      <c r="A199">
        <v>443</v>
      </c>
      <c r="B199" t="s">
        <v>293</v>
      </c>
    </row>
    <row r="200" spans="1:2" x14ac:dyDescent="0.25">
      <c r="A200">
        <v>446</v>
      </c>
      <c r="B200" t="s">
        <v>293</v>
      </c>
    </row>
    <row r="201" spans="1:2" x14ac:dyDescent="0.25">
      <c r="A201">
        <v>447</v>
      </c>
      <c r="B201" t="s">
        <v>293</v>
      </c>
    </row>
    <row r="202" spans="1:2" x14ac:dyDescent="0.25">
      <c r="A202">
        <v>449</v>
      </c>
      <c r="B202" t="s">
        <v>293</v>
      </c>
    </row>
    <row r="203" spans="1:2" x14ac:dyDescent="0.25">
      <c r="A203">
        <v>450</v>
      </c>
      <c r="B203" t="s">
        <v>293</v>
      </c>
    </row>
    <row r="204" spans="1:2" x14ac:dyDescent="0.25">
      <c r="A204">
        <v>462</v>
      </c>
      <c r="B204" t="s">
        <v>2040</v>
      </c>
    </row>
    <row r="205" spans="1:2" x14ac:dyDescent="0.25">
      <c r="A205">
        <v>463</v>
      </c>
      <c r="B205" t="s">
        <v>2040</v>
      </c>
    </row>
    <row r="206" spans="1:2" x14ac:dyDescent="0.25">
      <c r="A206">
        <v>492</v>
      </c>
      <c r="B206" t="s">
        <v>62</v>
      </c>
    </row>
    <row r="207" spans="1:2" x14ac:dyDescent="0.25">
      <c r="A207">
        <v>511</v>
      </c>
      <c r="B207" t="s">
        <v>46</v>
      </c>
    </row>
    <row r="208" spans="1:2" x14ac:dyDescent="0.25">
      <c r="A208">
        <v>525</v>
      </c>
      <c r="B208" t="s">
        <v>62</v>
      </c>
    </row>
    <row r="209" spans="1:2" x14ac:dyDescent="0.25">
      <c r="A209">
        <v>529</v>
      </c>
      <c r="B209" t="s">
        <v>62</v>
      </c>
    </row>
    <row r="210" spans="1:2" x14ac:dyDescent="0.25">
      <c r="A210">
        <v>532</v>
      </c>
      <c r="B210" t="s">
        <v>62</v>
      </c>
    </row>
    <row r="211" spans="1:2" x14ac:dyDescent="0.25">
      <c r="A211">
        <v>542</v>
      </c>
      <c r="B211" t="s">
        <v>62</v>
      </c>
    </row>
    <row r="212" spans="1:2" x14ac:dyDescent="0.25">
      <c r="A212">
        <v>9</v>
      </c>
      <c r="B212" t="s">
        <v>302</v>
      </c>
    </row>
    <row r="213" spans="1:2" x14ac:dyDescent="0.25">
      <c r="A213">
        <v>10</v>
      </c>
      <c r="B213" t="s">
        <v>302</v>
      </c>
    </row>
    <row r="214" spans="1:2" x14ac:dyDescent="0.25">
      <c r="A214">
        <v>11</v>
      </c>
      <c r="B214" t="s">
        <v>302</v>
      </c>
    </row>
    <row r="215" spans="1:2" x14ac:dyDescent="0.25">
      <c r="A215">
        <v>37</v>
      </c>
      <c r="B215" t="s">
        <v>302</v>
      </c>
    </row>
    <row r="216" spans="1:2" x14ac:dyDescent="0.25">
      <c r="A216">
        <v>38</v>
      </c>
      <c r="B216" t="s">
        <v>302</v>
      </c>
    </row>
    <row r="217" spans="1:2" x14ac:dyDescent="0.25">
      <c r="A217">
        <v>39</v>
      </c>
      <c r="B217" t="s">
        <v>302</v>
      </c>
    </row>
    <row r="218" spans="1:2" x14ac:dyDescent="0.25">
      <c r="A218">
        <v>52</v>
      </c>
      <c r="B218" t="s">
        <v>302</v>
      </c>
    </row>
    <row r="219" spans="1:2" x14ac:dyDescent="0.25">
      <c r="A219">
        <v>53</v>
      </c>
      <c r="B219" t="s">
        <v>302</v>
      </c>
    </row>
    <row r="220" spans="1:2" x14ac:dyDescent="0.25">
      <c r="A220">
        <v>56</v>
      </c>
      <c r="B220" t="s">
        <v>302</v>
      </c>
    </row>
    <row r="221" spans="1:2" x14ac:dyDescent="0.25">
      <c r="A221">
        <v>304</v>
      </c>
      <c r="B221" t="s">
        <v>302</v>
      </c>
    </row>
    <row r="222" spans="1:2" x14ac:dyDescent="0.25">
      <c r="A222">
        <v>305</v>
      </c>
      <c r="B222" t="s">
        <v>302</v>
      </c>
    </row>
    <row r="223" spans="1:2" x14ac:dyDescent="0.25">
      <c r="A223">
        <v>306</v>
      </c>
      <c r="B223" t="s">
        <v>302</v>
      </c>
    </row>
    <row r="224" spans="1:2" x14ac:dyDescent="0.25">
      <c r="A224">
        <v>307</v>
      </c>
      <c r="B224" t="s">
        <v>302</v>
      </c>
    </row>
    <row r="225" spans="1:2" x14ac:dyDescent="0.25">
      <c r="A225">
        <v>308</v>
      </c>
      <c r="B225" t="s">
        <v>302</v>
      </c>
    </row>
    <row r="226" spans="1:2" x14ac:dyDescent="0.25">
      <c r="A226">
        <v>309</v>
      </c>
      <c r="B226" t="s">
        <v>302</v>
      </c>
    </row>
    <row r="227" spans="1:2" x14ac:dyDescent="0.25">
      <c r="A227">
        <v>404</v>
      </c>
      <c r="B227" t="s">
        <v>302</v>
      </c>
    </row>
    <row r="228" spans="1:2" x14ac:dyDescent="0.25">
      <c r="A228">
        <v>426</v>
      </c>
      <c r="B228" t="s">
        <v>302</v>
      </c>
    </row>
    <row r="229" spans="1:2" x14ac:dyDescent="0.25">
      <c r="A229">
        <v>428</v>
      </c>
      <c r="B229" t="s">
        <v>302</v>
      </c>
    </row>
    <row r="230" spans="1:2" x14ac:dyDescent="0.25">
      <c r="A230">
        <v>452</v>
      </c>
      <c r="B230" t="s">
        <v>302</v>
      </c>
    </row>
    <row r="231" spans="1:2" x14ac:dyDescent="0.25">
      <c r="A231">
        <v>454</v>
      </c>
      <c r="B231" t="s">
        <v>302</v>
      </c>
    </row>
    <row r="232" spans="1:2" x14ac:dyDescent="0.25">
      <c r="A232">
        <v>518</v>
      </c>
      <c r="B232" t="s">
        <v>302</v>
      </c>
    </row>
    <row r="233" spans="1:2" x14ac:dyDescent="0.25">
      <c r="A233">
        <v>13</v>
      </c>
      <c r="B233" t="s">
        <v>367</v>
      </c>
    </row>
    <row r="234" spans="1:2" x14ac:dyDescent="0.25">
      <c r="A234">
        <v>14</v>
      </c>
      <c r="B234" t="s">
        <v>367</v>
      </c>
    </row>
    <row r="235" spans="1:2" x14ac:dyDescent="0.25">
      <c r="A235">
        <v>15</v>
      </c>
      <c r="B235" t="s">
        <v>367</v>
      </c>
    </row>
    <row r="236" spans="1:2" x14ac:dyDescent="0.25">
      <c r="A236">
        <v>16</v>
      </c>
      <c r="B236" t="s">
        <v>367</v>
      </c>
    </row>
    <row r="237" spans="1:2" x14ac:dyDescent="0.25">
      <c r="A237">
        <v>17</v>
      </c>
      <c r="B237" t="s">
        <v>367</v>
      </c>
    </row>
    <row r="238" spans="1:2" x14ac:dyDescent="0.25">
      <c r="A238">
        <v>21</v>
      </c>
      <c r="B238" t="s">
        <v>74</v>
      </c>
    </row>
    <row r="239" spans="1:2" x14ac:dyDescent="0.25">
      <c r="A239">
        <v>25</v>
      </c>
      <c r="B239" t="s">
        <v>62</v>
      </c>
    </row>
    <row r="240" spans="1:2" x14ac:dyDescent="0.25">
      <c r="A240">
        <v>31</v>
      </c>
      <c r="B240" t="s">
        <v>74</v>
      </c>
    </row>
    <row r="241" spans="1:2" x14ac:dyDescent="0.25">
      <c r="A241">
        <v>41</v>
      </c>
      <c r="B241" t="s">
        <v>367</v>
      </c>
    </row>
    <row r="242" spans="1:2" x14ac:dyDescent="0.25">
      <c r="A242">
        <v>42</v>
      </c>
      <c r="B242" t="s">
        <v>367</v>
      </c>
    </row>
    <row r="243" spans="1:2" x14ac:dyDescent="0.25">
      <c r="A243">
        <v>43</v>
      </c>
      <c r="B243" t="s">
        <v>367</v>
      </c>
    </row>
    <row r="244" spans="1:2" x14ac:dyDescent="0.25">
      <c r="A244">
        <v>44</v>
      </c>
      <c r="B244" t="s">
        <v>367</v>
      </c>
    </row>
    <row r="245" spans="1:2" x14ac:dyDescent="0.25">
      <c r="A245">
        <v>45</v>
      </c>
      <c r="B245" t="s">
        <v>373</v>
      </c>
    </row>
    <row r="246" spans="1:2" x14ac:dyDescent="0.25">
      <c r="A246">
        <v>46</v>
      </c>
      <c r="B246" t="s">
        <v>367</v>
      </c>
    </row>
    <row r="247" spans="1:2" x14ac:dyDescent="0.25">
      <c r="A247">
        <v>47</v>
      </c>
      <c r="B247" t="s">
        <v>62</v>
      </c>
    </row>
    <row r="248" spans="1:2" x14ac:dyDescent="0.25">
      <c r="A248">
        <v>49</v>
      </c>
      <c r="B248" t="s">
        <v>302</v>
      </c>
    </row>
    <row r="249" spans="1:2" x14ac:dyDescent="0.25">
      <c r="A249">
        <v>50</v>
      </c>
      <c r="B249" t="s">
        <v>373</v>
      </c>
    </row>
    <row r="250" spans="1:2" x14ac:dyDescent="0.25">
      <c r="A250">
        <v>51</v>
      </c>
      <c r="B250" t="s">
        <v>373</v>
      </c>
    </row>
    <row r="251" spans="1:2" x14ac:dyDescent="0.25">
      <c r="A251">
        <v>54</v>
      </c>
      <c r="B251" t="s">
        <v>373</v>
      </c>
    </row>
    <row r="252" spans="1:2" x14ac:dyDescent="0.25">
      <c r="A252">
        <v>55</v>
      </c>
      <c r="B252" t="s">
        <v>62</v>
      </c>
    </row>
    <row r="253" spans="1:2" x14ac:dyDescent="0.25">
      <c r="A253">
        <v>57</v>
      </c>
      <c r="B253" t="s">
        <v>74</v>
      </c>
    </row>
    <row r="254" spans="1:2" x14ac:dyDescent="0.25">
      <c r="A254">
        <v>58</v>
      </c>
      <c r="B254" t="s">
        <v>74</v>
      </c>
    </row>
    <row r="255" spans="1:2" x14ac:dyDescent="0.25">
      <c r="A255">
        <v>59</v>
      </c>
      <c r="B255" t="s">
        <v>74</v>
      </c>
    </row>
    <row r="256" spans="1:2" x14ac:dyDescent="0.25">
      <c r="A256">
        <v>60</v>
      </c>
      <c r="B256" t="s">
        <v>367</v>
      </c>
    </row>
    <row r="257" spans="1:2" x14ac:dyDescent="0.25">
      <c r="A257">
        <v>61</v>
      </c>
      <c r="B257" t="s">
        <v>367</v>
      </c>
    </row>
    <row r="258" spans="1:2" x14ac:dyDescent="0.25">
      <c r="A258">
        <v>62</v>
      </c>
      <c r="B258" t="s">
        <v>46</v>
      </c>
    </row>
    <row r="259" spans="1:2" x14ac:dyDescent="0.25">
      <c r="A259">
        <v>63</v>
      </c>
      <c r="B259" t="s">
        <v>367</v>
      </c>
    </row>
    <row r="260" spans="1:2" x14ac:dyDescent="0.25">
      <c r="A260">
        <v>64</v>
      </c>
      <c r="B260" t="s">
        <v>373</v>
      </c>
    </row>
    <row r="261" spans="1:2" x14ac:dyDescent="0.25">
      <c r="A261">
        <v>73</v>
      </c>
      <c r="B261" t="s">
        <v>315</v>
      </c>
    </row>
    <row r="262" spans="1:2" x14ac:dyDescent="0.25">
      <c r="A262">
        <v>110</v>
      </c>
      <c r="B262" t="s">
        <v>62</v>
      </c>
    </row>
    <row r="263" spans="1:2" x14ac:dyDescent="0.25">
      <c r="A263">
        <v>113</v>
      </c>
      <c r="B263" t="s">
        <v>367</v>
      </c>
    </row>
    <row r="264" spans="1:2" x14ac:dyDescent="0.25">
      <c r="A264">
        <v>114</v>
      </c>
      <c r="B264" t="s">
        <v>367</v>
      </c>
    </row>
    <row r="265" spans="1:2" x14ac:dyDescent="0.25">
      <c r="A265">
        <v>364</v>
      </c>
      <c r="B265" t="s">
        <v>62</v>
      </c>
    </row>
    <row r="266" spans="1:2" x14ac:dyDescent="0.25">
      <c r="A266">
        <v>411</v>
      </c>
      <c r="B266" t="s">
        <v>367</v>
      </c>
    </row>
    <row r="267" spans="1:2" x14ac:dyDescent="0.25">
      <c r="A267">
        <v>412</v>
      </c>
      <c r="B267" t="s">
        <v>46</v>
      </c>
    </row>
    <row r="268" spans="1:2" x14ac:dyDescent="0.25">
      <c r="A268">
        <v>481</v>
      </c>
      <c r="B268" t="s">
        <v>62</v>
      </c>
    </row>
    <row r="269" spans="1:2" x14ac:dyDescent="0.25">
      <c r="A269">
        <v>484</v>
      </c>
      <c r="B269" t="s">
        <v>62</v>
      </c>
    </row>
    <row r="270" spans="1:2" x14ac:dyDescent="0.25">
      <c r="A270">
        <v>513</v>
      </c>
      <c r="B270" t="s">
        <v>62</v>
      </c>
    </row>
    <row r="271" spans="1:2" x14ac:dyDescent="0.25">
      <c r="A271">
        <v>519</v>
      </c>
      <c r="B271" t="s">
        <v>337</v>
      </c>
    </row>
    <row r="272" spans="1:2" x14ac:dyDescent="0.25">
      <c r="A272">
        <v>545</v>
      </c>
      <c r="B272" t="s">
        <v>2040</v>
      </c>
    </row>
    <row r="273" spans="1:2" x14ac:dyDescent="0.25">
      <c r="A273">
        <v>546</v>
      </c>
      <c r="B273" t="s">
        <v>2040</v>
      </c>
    </row>
    <row r="274" spans="1:2" x14ac:dyDescent="0.25">
      <c r="A274">
        <v>496</v>
      </c>
      <c r="B274" t="s">
        <v>62</v>
      </c>
    </row>
    <row r="275" spans="1:2" x14ac:dyDescent="0.25">
      <c r="A275">
        <v>520</v>
      </c>
      <c r="B275" t="s">
        <v>337</v>
      </c>
    </row>
    <row r="276" spans="1:2" x14ac:dyDescent="0.25">
      <c r="A276">
        <v>160</v>
      </c>
      <c r="B276" t="s">
        <v>665</v>
      </c>
    </row>
    <row r="277" spans="1:2" x14ac:dyDescent="0.25">
      <c r="A277">
        <v>161</v>
      </c>
      <c r="B277" t="s">
        <v>2043</v>
      </c>
    </row>
    <row r="278" spans="1:2" x14ac:dyDescent="0.25">
      <c r="A278">
        <v>162</v>
      </c>
      <c r="B278" t="s">
        <v>2043</v>
      </c>
    </row>
    <row r="279" spans="1:2" x14ac:dyDescent="0.25">
      <c r="A279">
        <v>198</v>
      </c>
      <c r="B279" t="s">
        <v>665</v>
      </c>
    </row>
    <row r="280" spans="1:2" x14ac:dyDescent="0.25">
      <c r="A280">
        <v>199</v>
      </c>
      <c r="B280" t="s">
        <v>2042</v>
      </c>
    </row>
    <row r="281" spans="1:2" x14ac:dyDescent="0.25">
      <c r="A281">
        <v>200</v>
      </c>
      <c r="B281" t="s">
        <v>665</v>
      </c>
    </row>
    <row r="282" spans="1:2" x14ac:dyDescent="0.25">
      <c r="A282">
        <v>201</v>
      </c>
      <c r="B282" t="s">
        <v>293</v>
      </c>
    </row>
    <row r="283" spans="1:2" x14ac:dyDescent="0.25">
      <c r="A283">
        <v>202</v>
      </c>
      <c r="B283" t="s">
        <v>2043</v>
      </c>
    </row>
    <row r="284" spans="1:2" x14ac:dyDescent="0.25">
      <c r="A284">
        <v>204</v>
      </c>
      <c r="B284" t="s">
        <v>2043</v>
      </c>
    </row>
    <row r="285" spans="1:2" x14ac:dyDescent="0.25">
      <c r="A285">
        <v>206</v>
      </c>
      <c r="B285" t="s">
        <v>2043</v>
      </c>
    </row>
    <row r="286" spans="1:2" x14ac:dyDescent="0.25">
      <c r="A286">
        <v>207</v>
      </c>
      <c r="B286" t="s">
        <v>2043</v>
      </c>
    </row>
    <row r="287" spans="1:2" x14ac:dyDescent="0.25">
      <c r="A287">
        <v>210</v>
      </c>
      <c r="B287" t="s">
        <v>2043</v>
      </c>
    </row>
    <row r="288" spans="1:2" x14ac:dyDescent="0.25">
      <c r="A288">
        <v>211</v>
      </c>
      <c r="B288" t="s">
        <v>2043</v>
      </c>
    </row>
    <row r="289" spans="1:2" x14ac:dyDescent="0.25">
      <c r="A289">
        <v>214</v>
      </c>
      <c r="B289" t="s">
        <v>2043</v>
      </c>
    </row>
    <row r="290" spans="1:2" x14ac:dyDescent="0.25">
      <c r="A290">
        <v>215</v>
      </c>
      <c r="B290" t="s">
        <v>2043</v>
      </c>
    </row>
    <row r="291" spans="1:2" x14ac:dyDescent="0.25">
      <c r="A291">
        <v>216</v>
      </c>
      <c r="B291" t="s">
        <v>2043</v>
      </c>
    </row>
    <row r="292" spans="1:2" x14ac:dyDescent="0.25">
      <c r="A292">
        <v>219</v>
      </c>
      <c r="B292" t="s">
        <v>293</v>
      </c>
    </row>
    <row r="293" spans="1:2" x14ac:dyDescent="0.25">
      <c r="A293">
        <v>237</v>
      </c>
      <c r="B293" t="s">
        <v>293</v>
      </c>
    </row>
    <row r="294" spans="1:2" x14ac:dyDescent="0.25">
      <c r="A294">
        <v>239</v>
      </c>
      <c r="B294" t="s">
        <v>2043</v>
      </c>
    </row>
    <row r="295" spans="1:2" x14ac:dyDescent="0.25">
      <c r="A295">
        <v>255</v>
      </c>
      <c r="B295" t="s">
        <v>2043</v>
      </c>
    </row>
    <row r="296" spans="1:2" x14ac:dyDescent="0.25">
      <c r="A296">
        <v>256</v>
      </c>
      <c r="B296" t="s">
        <v>2043</v>
      </c>
    </row>
    <row r="297" spans="1:2" x14ac:dyDescent="0.25">
      <c r="A297">
        <v>268</v>
      </c>
      <c r="B297" t="s">
        <v>293</v>
      </c>
    </row>
    <row r="298" spans="1:2" x14ac:dyDescent="0.25">
      <c r="A298">
        <v>269</v>
      </c>
      <c r="B298" t="s">
        <v>293</v>
      </c>
    </row>
    <row r="299" spans="1:2" x14ac:dyDescent="0.25">
      <c r="A299">
        <v>270</v>
      </c>
      <c r="B299" t="s">
        <v>293</v>
      </c>
    </row>
    <row r="300" spans="1:2" x14ac:dyDescent="0.25">
      <c r="A300">
        <v>272</v>
      </c>
      <c r="B300" t="s">
        <v>293</v>
      </c>
    </row>
    <row r="301" spans="1:2" x14ac:dyDescent="0.25">
      <c r="A301">
        <v>274</v>
      </c>
      <c r="B301" t="s">
        <v>2041</v>
      </c>
    </row>
    <row r="302" spans="1:2" x14ac:dyDescent="0.25">
      <c r="A302">
        <v>290</v>
      </c>
      <c r="B302" t="s">
        <v>2042</v>
      </c>
    </row>
    <row r="303" spans="1:2" x14ac:dyDescent="0.25">
      <c r="A303">
        <v>444</v>
      </c>
      <c r="B303" t="s">
        <v>293</v>
      </c>
    </row>
    <row r="304" spans="1:2" x14ac:dyDescent="0.25">
      <c r="A304">
        <v>445</v>
      </c>
      <c r="B304" t="s">
        <v>293</v>
      </c>
    </row>
    <row r="305" spans="1:2" x14ac:dyDescent="0.25">
      <c r="A305">
        <v>457</v>
      </c>
      <c r="B305" t="s">
        <v>62</v>
      </c>
    </row>
    <row r="306" spans="1:2" x14ac:dyDescent="0.25">
      <c r="A306">
        <v>524</v>
      </c>
      <c r="B306" t="s">
        <v>62</v>
      </c>
    </row>
    <row r="307" spans="1:2" x14ac:dyDescent="0.25">
      <c r="A307">
        <v>531</v>
      </c>
      <c r="B307" t="s">
        <v>62</v>
      </c>
    </row>
    <row r="308" spans="1:2" x14ac:dyDescent="0.25">
      <c r="A308">
        <v>538</v>
      </c>
      <c r="B308" t="s">
        <v>46</v>
      </c>
    </row>
    <row r="309" spans="1:2" x14ac:dyDescent="0.25">
      <c r="A309">
        <v>540</v>
      </c>
      <c r="B309" t="s">
        <v>62</v>
      </c>
    </row>
    <row r="310" spans="1:2" x14ac:dyDescent="0.25">
      <c r="A310">
        <v>243</v>
      </c>
      <c r="B310" t="s">
        <v>293</v>
      </c>
    </row>
    <row r="311" spans="1:2" x14ac:dyDescent="0.25">
      <c r="A311">
        <v>245</v>
      </c>
      <c r="B311" t="s">
        <v>293</v>
      </c>
    </row>
    <row r="312" spans="1:2" x14ac:dyDescent="0.25">
      <c r="A312">
        <v>246</v>
      </c>
      <c r="B312" t="s">
        <v>293</v>
      </c>
    </row>
    <row r="313" spans="1:2" x14ac:dyDescent="0.25">
      <c r="A313">
        <v>247</v>
      </c>
      <c r="B313" t="s">
        <v>293</v>
      </c>
    </row>
    <row r="314" spans="1:2" x14ac:dyDescent="0.25">
      <c r="A314">
        <v>252</v>
      </c>
      <c r="B314" t="s">
        <v>293</v>
      </c>
    </row>
    <row r="315" spans="1:2" x14ac:dyDescent="0.25">
      <c r="A315">
        <v>253</v>
      </c>
      <c r="B315" t="s">
        <v>293</v>
      </c>
    </row>
    <row r="316" spans="1:2" x14ac:dyDescent="0.25">
      <c r="A316">
        <v>526</v>
      </c>
      <c r="B316" t="s">
        <v>62</v>
      </c>
    </row>
    <row r="317" spans="1:2" x14ac:dyDescent="0.25">
      <c r="A317">
        <v>527</v>
      </c>
      <c r="B317" t="s">
        <v>46</v>
      </c>
    </row>
    <row r="318" spans="1:2" x14ac:dyDescent="0.25">
      <c r="A318">
        <v>528</v>
      </c>
      <c r="B318" t="s">
        <v>62</v>
      </c>
    </row>
    <row r="319" spans="1:2" x14ac:dyDescent="0.25">
      <c r="A319">
        <v>222</v>
      </c>
      <c r="B319" t="s">
        <v>293</v>
      </c>
    </row>
    <row r="320" spans="1:2" x14ac:dyDescent="0.25">
      <c r="A320">
        <v>223</v>
      </c>
      <c r="B320" t="s">
        <v>293</v>
      </c>
    </row>
    <row r="321" spans="1:2" x14ac:dyDescent="0.25">
      <c r="A321">
        <v>224</v>
      </c>
      <c r="B321" t="s">
        <v>293</v>
      </c>
    </row>
    <row r="322" spans="1:2" x14ac:dyDescent="0.25">
      <c r="A322">
        <v>225</v>
      </c>
      <c r="B322" t="s">
        <v>293</v>
      </c>
    </row>
    <row r="323" spans="1:2" x14ac:dyDescent="0.25">
      <c r="A323">
        <v>226</v>
      </c>
      <c r="B323" t="s">
        <v>293</v>
      </c>
    </row>
    <row r="324" spans="1:2" x14ac:dyDescent="0.25">
      <c r="A324">
        <v>516</v>
      </c>
      <c r="B324" t="s">
        <v>62</v>
      </c>
    </row>
    <row r="325" spans="1:2" x14ac:dyDescent="0.25">
      <c r="A325">
        <v>517</v>
      </c>
      <c r="B325" t="s">
        <v>62</v>
      </c>
    </row>
    <row r="326" spans="1:2" x14ac:dyDescent="0.25">
      <c r="A326">
        <v>429</v>
      </c>
      <c r="B326" t="s">
        <v>62</v>
      </c>
    </row>
    <row r="327" spans="1:2" x14ac:dyDescent="0.25">
      <c r="A327">
        <v>467</v>
      </c>
      <c r="B327" t="s">
        <v>46</v>
      </c>
    </row>
    <row r="328" spans="1:2" x14ac:dyDescent="0.25">
      <c r="A328">
        <v>470</v>
      </c>
      <c r="B328" t="s">
        <v>46</v>
      </c>
    </row>
    <row r="329" spans="1:2" x14ac:dyDescent="0.25">
      <c r="A329">
        <v>485</v>
      </c>
      <c r="B329" t="s">
        <v>62</v>
      </c>
    </row>
    <row r="330" spans="1:2" x14ac:dyDescent="0.25">
      <c r="A330">
        <v>486</v>
      </c>
      <c r="B330" t="s">
        <v>62</v>
      </c>
    </row>
    <row r="331" spans="1:2" x14ac:dyDescent="0.25">
      <c r="A331">
        <v>487</v>
      </c>
      <c r="B331" t="s">
        <v>62</v>
      </c>
    </row>
    <row r="332" spans="1:2" x14ac:dyDescent="0.25">
      <c r="A332">
        <v>491</v>
      </c>
      <c r="B332" t="s">
        <v>62</v>
      </c>
    </row>
    <row r="333" spans="1:2" x14ac:dyDescent="0.25">
      <c r="A333">
        <v>494</v>
      </c>
      <c r="B333" t="s">
        <v>62</v>
      </c>
    </row>
    <row r="334" spans="1:2" x14ac:dyDescent="0.25">
      <c r="A334">
        <v>500</v>
      </c>
      <c r="B334" t="s">
        <v>62</v>
      </c>
    </row>
    <row r="335" spans="1:2" x14ac:dyDescent="0.25">
      <c r="A335">
        <v>501</v>
      </c>
      <c r="B335" t="s">
        <v>62</v>
      </c>
    </row>
    <row r="336" spans="1:2" x14ac:dyDescent="0.25">
      <c r="A336">
        <v>507</v>
      </c>
      <c r="B336" t="s">
        <v>62</v>
      </c>
    </row>
    <row r="337" spans="1:2" x14ac:dyDescent="0.25">
      <c r="A337">
        <v>510</v>
      </c>
      <c r="B337" t="s">
        <v>62</v>
      </c>
    </row>
    <row r="338" spans="1:2" x14ac:dyDescent="0.25">
      <c r="A338">
        <v>514</v>
      </c>
      <c r="B338" t="s">
        <v>62</v>
      </c>
    </row>
    <row r="339" spans="1:2" x14ac:dyDescent="0.25">
      <c r="A339">
        <v>515</v>
      </c>
      <c r="B339" t="s">
        <v>62</v>
      </c>
    </row>
    <row r="340" spans="1:2" x14ac:dyDescent="0.25">
      <c r="A340">
        <v>533</v>
      </c>
      <c r="B340" t="s">
        <v>62</v>
      </c>
    </row>
    <row r="341" spans="1:2" x14ac:dyDescent="0.25">
      <c r="A341">
        <v>534</v>
      </c>
      <c r="B341" t="s">
        <v>62</v>
      </c>
    </row>
    <row r="342" spans="1:2" x14ac:dyDescent="0.25">
      <c r="A342">
        <v>314</v>
      </c>
      <c r="B342" t="s">
        <v>62</v>
      </c>
    </row>
    <row r="343" spans="1:2" x14ac:dyDescent="0.25">
      <c r="A343">
        <v>315</v>
      </c>
      <c r="B343" t="s">
        <v>62</v>
      </c>
    </row>
    <row r="344" spans="1:2" x14ac:dyDescent="0.25">
      <c r="A344">
        <v>316</v>
      </c>
      <c r="B344" t="s">
        <v>62</v>
      </c>
    </row>
    <row r="345" spans="1:2" x14ac:dyDescent="0.25">
      <c r="A345">
        <v>317</v>
      </c>
      <c r="B345" t="s">
        <v>315</v>
      </c>
    </row>
    <row r="346" spans="1:2" x14ac:dyDescent="0.25">
      <c r="A346">
        <v>318</v>
      </c>
      <c r="B346" t="s">
        <v>62</v>
      </c>
    </row>
    <row r="347" spans="1:2" x14ac:dyDescent="0.25">
      <c r="A347">
        <v>319</v>
      </c>
      <c r="B347" t="s">
        <v>62</v>
      </c>
    </row>
    <row r="348" spans="1:2" x14ac:dyDescent="0.25">
      <c r="A348">
        <v>337</v>
      </c>
      <c r="B348" t="s">
        <v>315</v>
      </c>
    </row>
    <row r="349" spans="1:2" x14ac:dyDescent="0.25">
      <c r="A349">
        <v>338</v>
      </c>
      <c r="B349" t="s">
        <v>62</v>
      </c>
    </row>
    <row r="350" spans="1:2" x14ac:dyDescent="0.25">
      <c r="A350">
        <v>339</v>
      </c>
      <c r="B350" t="s">
        <v>62</v>
      </c>
    </row>
    <row r="351" spans="1:2" x14ac:dyDescent="0.25">
      <c r="A351">
        <v>340</v>
      </c>
      <c r="B351" t="s">
        <v>62</v>
      </c>
    </row>
    <row r="352" spans="1:2" x14ac:dyDescent="0.25">
      <c r="A352">
        <v>341</v>
      </c>
      <c r="B352" t="s">
        <v>62</v>
      </c>
    </row>
    <row r="353" spans="1:2" x14ac:dyDescent="0.25">
      <c r="A353">
        <v>342</v>
      </c>
      <c r="B353" t="s">
        <v>62</v>
      </c>
    </row>
    <row r="354" spans="1:2" x14ac:dyDescent="0.25">
      <c r="A354">
        <v>343</v>
      </c>
      <c r="B354" t="s">
        <v>62</v>
      </c>
    </row>
    <row r="355" spans="1:2" x14ac:dyDescent="0.25">
      <c r="A355">
        <v>344</v>
      </c>
      <c r="B355" t="s">
        <v>62</v>
      </c>
    </row>
    <row r="356" spans="1:2" x14ac:dyDescent="0.25">
      <c r="A356">
        <v>345</v>
      </c>
      <c r="B356" t="s">
        <v>62</v>
      </c>
    </row>
    <row r="357" spans="1:2" x14ac:dyDescent="0.25">
      <c r="A357">
        <v>346</v>
      </c>
      <c r="B357" t="s">
        <v>62</v>
      </c>
    </row>
    <row r="358" spans="1:2" x14ac:dyDescent="0.25">
      <c r="A358">
        <v>347</v>
      </c>
      <c r="B358" t="s">
        <v>62</v>
      </c>
    </row>
    <row r="359" spans="1:2" x14ac:dyDescent="0.25">
      <c r="A359">
        <v>348</v>
      </c>
      <c r="B359" t="s">
        <v>62</v>
      </c>
    </row>
    <row r="360" spans="1:2" x14ac:dyDescent="0.25">
      <c r="A360">
        <v>349</v>
      </c>
      <c r="B360" t="s">
        <v>62</v>
      </c>
    </row>
    <row r="361" spans="1:2" x14ac:dyDescent="0.25">
      <c r="A361">
        <v>350</v>
      </c>
      <c r="B361" t="s">
        <v>62</v>
      </c>
    </row>
    <row r="362" spans="1:2" x14ac:dyDescent="0.25">
      <c r="A362">
        <v>351</v>
      </c>
      <c r="B362" t="s">
        <v>62</v>
      </c>
    </row>
    <row r="363" spans="1:2" x14ac:dyDescent="0.25">
      <c r="A363">
        <v>352</v>
      </c>
      <c r="B363" t="s">
        <v>62</v>
      </c>
    </row>
    <row r="364" spans="1:2" x14ac:dyDescent="0.25">
      <c r="A364">
        <v>354</v>
      </c>
      <c r="B364" t="s">
        <v>62</v>
      </c>
    </row>
    <row r="365" spans="1:2" x14ac:dyDescent="0.25">
      <c r="A365">
        <v>355</v>
      </c>
      <c r="B365" t="s">
        <v>62</v>
      </c>
    </row>
    <row r="366" spans="1:2" x14ac:dyDescent="0.25">
      <c r="A366">
        <v>356</v>
      </c>
      <c r="B366" t="s">
        <v>62</v>
      </c>
    </row>
    <row r="367" spans="1:2" x14ac:dyDescent="0.25">
      <c r="A367">
        <v>357</v>
      </c>
      <c r="B367" t="s">
        <v>62</v>
      </c>
    </row>
    <row r="368" spans="1:2" x14ac:dyDescent="0.25">
      <c r="A368">
        <v>358</v>
      </c>
      <c r="B368" t="s">
        <v>62</v>
      </c>
    </row>
    <row r="369" spans="1:2" x14ac:dyDescent="0.25">
      <c r="A369">
        <v>361</v>
      </c>
      <c r="B369" t="s">
        <v>62</v>
      </c>
    </row>
    <row r="370" spans="1:2" x14ac:dyDescent="0.25">
      <c r="A370">
        <v>362</v>
      </c>
      <c r="B370" t="s">
        <v>62</v>
      </c>
    </row>
    <row r="371" spans="1:2" x14ac:dyDescent="0.25">
      <c r="A371">
        <v>363</v>
      </c>
      <c r="B371" t="s">
        <v>62</v>
      </c>
    </row>
    <row r="372" spans="1:2" x14ac:dyDescent="0.25">
      <c r="A372">
        <v>365</v>
      </c>
      <c r="B372" t="s">
        <v>62</v>
      </c>
    </row>
    <row r="373" spans="1:2" x14ac:dyDescent="0.25">
      <c r="A373">
        <v>366</v>
      </c>
      <c r="B373" t="s">
        <v>62</v>
      </c>
    </row>
    <row r="374" spans="1:2" x14ac:dyDescent="0.25">
      <c r="A374">
        <v>367</v>
      </c>
      <c r="B374" t="s">
        <v>62</v>
      </c>
    </row>
    <row r="375" spans="1:2" x14ac:dyDescent="0.25">
      <c r="A375">
        <v>368</v>
      </c>
      <c r="B375" t="s">
        <v>62</v>
      </c>
    </row>
    <row r="376" spans="1:2" x14ac:dyDescent="0.25">
      <c r="A376">
        <v>369</v>
      </c>
      <c r="B376" t="s">
        <v>302</v>
      </c>
    </row>
    <row r="377" spans="1:2" x14ac:dyDescent="0.25">
      <c r="A377">
        <v>370</v>
      </c>
      <c r="B377" t="s">
        <v>62</v>
      </c>
    </row>
    <row r="378" spans="1:2" x14ac:dyDescent="0.25">
      <c r="A378">
        <v>371</v>
      </c>
      <c r="B378" t="s">
        <v>62</v>
      </c>
    </row>
    <row r="379" spans="1:2" x14ac:dyDescent="0.25">
      <c r="A379">
        <v>372</v>
      </c>
      <c r="B379" t="s">
        <v>62</v>
      </c>
    </row>
    <row r="380" spans="1:2" x14ac:dyDescent="0.25">
      <c r="A380">
        <v>416</v>
      </c>
      <c r="B380" t="s">
        <v>62</v>
      </c>
    </row>
    <row r="381" spans="1:2" x14ac:dyDescent="0.25">
      <c r="A381">
        <v>418</v>
      </c>
      <c r="B381" t="s">
        <v>62</v>
      </c>
    </row>
    <row r="382" spans="1:2" x14ac:dyDescent="0.25">
      <c r="A382">
        <v>419</v>
      </c>
      <c r="B382" t="s">
        <v>62</v>
      </c>
    </row>
    <row r="383" spans="1:2" x14ac:dyDescent="0.25">
      <c r="A383">
        <v>427</v>
      </c>
      <c r="B383" t="s">
        <v>62</v>
      </c>
    </row>
    <row r="384" spans="1:2" x14ac:dyDescent="0.25">
      <c r="A384">
        <v>455</v>
      </c>
      <c r="B384" t="s">
        <v>62</v>
      </c>
    </row>
    <row r="385" spans="1:2" x14ac:dyDescent="0.25">
      <c r="A385">
        <v>456</v>
      </c>
      <c r="B385" t="s">
        <v>62</v>
      </c>
    </row>
    <row r="386" spans="1:2" x14ac:dyDescent="0.25">
      <c r="A386">
        <v>471</v>
      </c>
      <c r="B386" t="s">
        <v>62</v>
      </c>
    </row>
    <row r="387" spans="1:2" x14ac:dyDescent="0.25">
      <c r="A387">
        <v>472</v>
      </c>
      <c r="B387" t="s">
        <v>62</v>
      </c>
    </row>
    <row r="388" spans="1:2" x14ac:dyDescent="0.25">
      <c r="A388">
        <v>120</v>
      </c>
      <c r="B388" t="s">
        <v>337</v>
      </c>
    </row>
    <row r="389" spans="1:2" x14ac:dyDescent="0.25">
      <c r="A389">
        <v>121</v>
      </c>
      <c r="B389" t="s">
        <v>337</v>
      </c>
    </row>
    <row r="390" spans="1:2" x14ac:dyDescent="0.25">
      <c r="A390">
        <v>187</v>
      </c>
      <c r="B390" t="s">
        <v>373</v>
      </c>
    </row>
    <row r="391" spans="1:2" x14ac:dyDescent="0.25">
      <c r="A391">
        <v>330</v>
      </c>
      <c r="B391" t="s">
        <v>293</v>
      </c>
    </row>
    <row r="392" spans="1:2" x14ac:dyDescent="0.25">
      <c r="A392">
        <v>502</v>
      </c>
      <c r="B392" t="s">
        <v>62</v>
      </c>
    </row>
    <row r="393" spans="1:2" x14ac:dyDescent="0.25">
      <c r="A393">
        <v>40</v>
      </c>
      <c r="B393" t="s">
        <v>315</v>
      </c>
    </row>
    <row r="394" spans="1:2" x14ac:dyDescent="0.25">
      <c r="A394">
        <v>66</v>
      </c>
      <c r="B394" t="s">
        <v>367</v>
      </c>
    </row>
    <row r="395" spans="1:2" x14ac:dyDescent="0.25">
      <c r="A395">
        <v>67</v>
      </c>
      <c r="B395" t="s">
        <v>46</v>
      </c>
    </row>
    <row r="396" spans="1:2" x14ac:dyDescent="0.25">
      <c r="A396">
        <v>68</v>
      </c>
      <c r="B396" t="s">
        <v>315</v>
      </c>
    </row>
    <row r="397" spans="1:2" x14ac:dyDescent="0.25">
      <c r="A397">
        <v>69</v>
      </c>
      <c r="B397" t="s">
        <v>315</v>
      </c>
    </row>
    <row r="398" spans="1:2" x14ac:dyDescent="0.25">
      <c r="A398">
        <v>70</v>
      </c>
      <c r="B398" t="s">
        <v>46</v>
      </c>
    </row>
    <row r="399" spans="1:2" x14ac:dyDescent="0.25">
      <c r="A399">
        <v>71</v>
      </c>
      <c r="B399" t="s">
        <v>315</v>
      </c>
    </row>
    <row r="400" spans="1:2" x14ac:dyDescent="0.25">
      <c r="A400">
        <v>72</v>
      </c>
      <c r="B400" t="s">
        <v>315</v>
      </c>
    </row>
    <row r="401" spans="1:2" x14ac:dyDescent="0.25">
      <c r="A401">
        <v>75</v>
      </c>
      <c r="B401" t="s">
        <v>315</v>
      </c>
    </row>
    <row r="402" spans="1:2" x14ac:dyDescent="0.25">
      <c r="A402">
        <v>76</v>
      </c>
      <c r="B402" t="s">
        <v>315</v>
      </c>
    </row>
    <row r="403" spans="1:2" x14ac:dyDescent="0.25">
      <c r="A403">
        <v>77</v>
      </c>
      <c r="B403" t="s">
        <v>315</v>
      </c>
    </row>
    <row r="404" spans="1:2" x14ac:dyDescent="0.25">
      <c r="A404">
        <v>78</v>
      </c>
      <c r="B404" t="s">
        <v>315</v>
      </c>
    </row>
    <row r="405" spans="1:2" x14ac:dyDescent="0.25">
      <c r="A405">
        <v>79</v>
      </c>
      <c r="B405" t="s">
        <v>315</v>
      </c>
    </row>
    <row r="406" spans="1:2" x14ac:dyDescent="0.25">
      <c r="A406">
        <v>80</v>
      </c>
      <c r="B406" t="s">
        <v>315</v>
      </c>
    </row>
    <row r="407" spans="1:2" x14ac:dyDescent="0.25">
      <c r="A407">
        <v>81</v>
      </c>
      <c r="B407" t="s">
        <v>315</v>
      </c>
    </row>
    <row r="408" spans="1:2" x14ac:dyDescent="0.25">
      <c r="A408">
        <v>82</v>
      </c>
      <c r="B408" t="s">
        <v>315</v>
      </c>
    </row>
    <row r="409" spans="1:2" x14ac:dyDescent="0.25">
      <c r="A409">
        <v>83</v>
      </c>
      <c r="B409" t="s">
        <v>315</v>
      </c>
    </row>
    <row r="410" spans="1:2" x14ac:dyDescent="0.25">
      <c r="A410">
        <v>84</v>
      </c>
      <c r="B410" t="s">
        <v>315</v>
      </c>
    </row>
    <row r="411" spans="1:2" x14ac:dyDescent="0.25">
      <c r="A411">
        <v>230</v>
      </c>
      <c r="B411" t="s">
        <v>293</v>
      </c>
    </row>
    <row r="412" spans="1:2" x14ac:dyDescent="0.25">
      <c r="A412">
        <v>262</v>
      </c>
      <c r="B412" t="s">
        <v>315</v>
      </c>
    </row>
    <row r="413" spans="1:2" x14ac:dyDescent="0.25">
      <c r="A413">
        <v>263</v>
      </c>
      <c r="B413" t="s">
        <v>315</v>
      </c>
    </row>
    <row r="414" spans="1:2" x14ac:dyDescent="0.25">
      <c r="A414">
        <v>298</v>
      </c>
      <c r="B414" t="s">
        <v>315</v>
      </c>
    </row>
    <row r="415" spans="1:2" x14ac:dyDescent="0.25">
      <c r="A415">
        <v>310</v>
      </c>
      <c r="B415" t="s">
        <v>302</v>
      </c>
    </row>
    <row r="416" spans="1:2" x14ac:dyDescent="0.25">
      <c r="A416">
        <v>311</v>
      </c>
      <c r="B416" t="s">
        <v>302</v>
      </c>
    </row>
    <row r="417" spans="1:2" x14ac:dyDescent="0.25">
      <c r="A417">
        <v>403</v>
      </c>
      <c r="B417" t="s">
        <v>62</v>
      </c>
    </row>
    <row r="418" spans="1:2" x14ac:dyDescent="0.25">
      <c r="A418">
        <v>466</v>
      </c>
      <c r="B418" t="s">
        <v>46</v>
      </c>
    </row>
    <row r="419" spans="1:2" x14ac:dyDescent="0.25">
      <c r="A419">
        <v>477</v>
      </c>
      <c r="B419" t="s">
        <v>337</v>
      </c>
    </row>
    <row r="420" spans="1:2" x14ac:dyDescent="0.25">
      <c r="A420">
        <v>478</v>
      </c>
      <c r="B420" t="s">
        <v>46</v>
      </c>
    </row>
    <row r="421" spans="1:2" x14ac:dyDescent="0.25">
      <c r="A421">
        <v>479</v>
      </c>
      <c r="B421" t="s">
        <v>315</v>
      </c>
    </row>
    <row r="422" spans="1:2" x14ac:dyDescent="0.25">
      <c r="A422">
        <v>543</v>
      </c>
      <c r="B422" t="s">
        <v>46</v>
      </c>
    </row>
    <row r="423" spans="1:2" x14ac:dyDescent="0.25">
      <c r="A423">
        <v>217</v>
      </c>
      <c r="B423" t="s">
        <v>293</v>
      </c>
    </row>
    <row r="424" spans="1:2" x14ac:dyDescent="0.25">
      <c r="A424">
        <v>218</v>
      </c>
      <c r="B424" t="s">
        <v>665</v>
      </c>
    </row>
    <row r="425" spans="1:2" x14ac:dyDescent="0.25">
      <c r="A425">
        <v>221</v>
      </c>
      <c r="B425" t="s">
        <v>293</v>
      </c>
    </row>
    <row r="426" spans="1:2" x14ac:dyDescent="0.25">
      <c r="A426">
        <v>451</v>
      </c>
      <c r="B426" t="s">
        <v>293</v>
      </c>
    </row>
    <row r="427" spans="1:2" x14ac:dyDescent="0.25">
      <c r="A427">
        <v>461</v>
      </c>
      <c r="B427" t="s">
        <v>665</v>
      </c>
    </row>
    <row r="428" spans="1:2" x14ac:dyDescent="0.25">
      <c r="A428">
        <v>464</v>
      </c>
      <c r="B428" t="s">
        <v>665</v>
      </c>
    </row>
    <row r="429" spans="1:2" x14ac:dyDescent="0.25">
      <c r="A429">
        <v>540</v>
      </c>
      <c r="B429" t="s">
        <v>62</v>
      </c>
    </row>
    <row r="430" spans="1:2" x14ac:dyDescent="0.25">
      <c r="A430">
        <v>240</v>
      </c>
      <c r="B430" t="s">
        <v>293</v>
      </c>
    </row>
    <row r="431" spans="1:2" x14ac:dyDescent="0.25">
      <c r="A431">
        <v>241</v>
      </c>
      <c r="B431" t="s">
        <v>293</v>
      </c>
    </row>
    <row r="432" spans="1:2" x14ac:dyDescent="0.25">
      <c r="A432">
        <v>242</v>
      </c>
      <c r="B432" t="s">
        <v>46</v>
      </c>
    </row>
    <row r="433" spans="1:2" x14ac:dyDescent="0.25">
      <c r="A433">
        <v>376</v>
      </c>
      <c r="B433" t="s">
        <v>46</v>
      </c>
    </row>
    <row r="434" spans="1:2" x14ac:dyDescent="0.25">
      <c r="A434">
        <v>377</v>
      </c>
      <c r="B434" t="s">
        <v>293</v>
      </c>
    </row>
    <row r="435" spans="1:2" x14ac:dyDescent="0.25">
      <c r="A435">
        <v>378</v>
      </c>
      <c r="B435" t="s">
        <v>46</v>
      </c>
    </row>
    <row r="436" spans="1:2" x14ac:dyDescent="0.25">
      <c r="A436">
        <v>380</v>
      </c>
      <c r="B436" t="s">
        <v>46</v>
      </c>
    </row>
    <row r="437" spans="1:2" x14ac:dyDescent="0.25">
      <c r="A437">
        <v>381</v>
      </c>
      <c r="B437" t="s">
        <v>293</v>
      </c>
    </row>
    <row r="438" spans="1:2" x14ac:dyDescent="0.25">
      <c r="A438">
        <v>382</v>
      </c>
      <c r="B438" t="s">
        <v>46</v>
      </c>
    </row>
    <row r="439" spans="1:2" x14ac:dyDescent="0.25">
      <c r="A439">
        <v>383</v>
      </c>
      <c r="B439" t="s">
        <v>302</v>
      </c>
    </row>
    <row r="440" spans="1:2" x14ac:dyDescent="0.25">
      <c r="A440">
        <v>388</v>
      </c>
      <c r="B440" t="s">
        <v>46</v>
      </c>
    </row>
    <row r="441" spans="1:2" x14ac:dyDescent="0.25">
      <c r="A441">
        <v>392</v>
      </c>
      <c r="B441" t="s">
        <v>293</v>
      </c>
    </row>
    <row r="442" spans="1:2" x14ac:dyDescent="0.25">
      <c r="A442">
        <v>393</v>
      </c>
      <c r="B442" t="s">
        <v>293</v>
      </c>
    </row>
    <row r="443" spans="1:2" x14ac:dyDescent="0.25">
      <c r="A443">
        <v>394</v>
      </c>
      <c r="B443" t="s">
        <v>293</v>
      </c>
    </row>
    <row r="444" spans="1:2" x14ac:dyDescent="0.25">
      <c r="A444">
        <v>396</v>
      </c>
      <c r="B444" t="s">
        <v>293</v>
      </c>
    </row>
    <row r="445" spans="1:2" x14ac:dyDescent="0.25">
      <c r="A445">
        <v>397</v>
      </c>
      <c r="B445" t="s">
        <v>293</v>
      </c>
    </row>
    <row r="446" spans="1:2" x14ac:dyDescent="0.25">
      <c r="A446">
        <v>398</v>
      </c>
      <c r="B446" t="s">
        <v>293</v>
      </c>
    </row>
    <row r="447" spans="1:2" x14ac:dyDescent="0.25">
      <c r="A447">
        <v>402</v>
      </c>
      <c r="B447" t="s">
        <v>293</v>
      </c>
    </row>
    <row r="448" spans="1:2" x14ac:dyDescent="0.25">
      <c r="A448">
        <v>482</v>
      </c>
      <c r="B448" t="s">
        <v>62</v>
      </c>
    </row>
    <row r="449" spans="1:2" x14ac:dyDescent="0.25">
      <c r="A449">
        <v>483</v>
      </c>
      <c r="B449" t="s">
        <v>62</v>
      </c>
    </row>
    <row r="450" spans="1:2" x14ac:dyDescent="0.25">
      <c r="A450">
        <v>490</v>
      </c>
      <c r="B450" t="s">
        <v>62</v>
      </c>
    </row>
    <row r="451" spans="1:2" x14ac:dyDescent="0.25">
      <c r="A451">
        <v>522</v>
      </c>
      <c r="B451" t="s">
        <v>62</v>
      </c>
    </row>
    <row r="452" spans="1:2" x14ac:dyDescent="0.25">
      <c r="A452">
        <v>124</v>
      </c>
      <c r="B452" t="s">
        <v>293</v>
      </c>
    </row>
    <row r="453" spans="1:2" x14ac:dyDescent="0.25">
      <c r="A453">
        <v>125</v>
      </c>
      <c r="B453" t="s">
        <v>293</v>
      </c>
    </row>
    <row r="454" spans="1:2" x14ac:dyDescent="0.25">
      <c r="A454">
        <v>129</v>
      </c>
      <c r="B454" t="s">
        <v>293</v>
      </c>
    </row>
    <row r="455" spans="1:2" x14ac:dyDescent="0.25">
      <c r="A455">
        <v>133</v>
      </c>
      <c r="B455" t="s">
        <v>293</v>
      </c>
    </row>
    <row r="456" spans="1:2" x14ac:dyDescent="0.25">
      <c r="A456">
        <v>134</v>
      </c>
      <c r="B456" t="s">
        <v>293</v>
      </c>
    </row>
    <row r="457" spans="1:2" x14ac:dyDescent="0.25">
      <c r="A457">
        <v>220</v>
      </c>
      <c r="B457" t="s">
        <v>293</v>
      </c>
    </row>
    <row r="458" spans="1:2" x14ac:dyDescent="0.25">
      <c r="A458">
        <v>509</v>
      </c>
      <c r="B458" t="s">
        <v>62</v>
      </c>
    </row>
    <row r="459" spans="1:2" x14ac:dyDescent="0.25">
      <c r="A459">
        <v>135</v>
      </c>
      <c r="B459" t="s">
        <v>315</v>
      </c>
    </row>
    <row r="460" spans="1:2" x14ac:dyDescent="0.25">
      <c r="A460">
        <v>137</v>
      </c>
      <c r="B460" t="s">
        <v>337</v>
      </c>
    </row>
    <row r="461" spans="1:2" x14ac:dyDescent="0.25">
      <c r="A461">
        <v>138</v>
      </c>
      <c r="B461" t="s">
        <v>143</v>
      </c>
    </row>
    <row r="462" spans="1:2" x14ac:dyDescent="0.25">
      <c r="A462">
        <v>140</v>
      </c>
      <c r="B462" t="s">
        <v>2040</v>
      </c>
    </row>
    <row r="463" spans="1:2" x14ac:dyDescent="0.25">
      <c r="A463">
        <v>141</v>
      </c>
      <c r="B463" t="s">
        <v>143</v>
      </c>
    </row>
    <row r="464" spans="1:2" x14ac:dyDescent="0.25">
      <c r="A464">
        <v>142</v>
      </c>
      <c r="B464" t="s">
        <v>2040</v>
      </c>
    </row>
    <row r="465" spans="1:2" x14ac:dyDescent="0.25">
      <c r="A465">
        <v>143</v>
      </c>
      <c r="B465" t="s">
        <v>315</v>
      </c>
    </row>
    <row r="466" spans="1:2" x14ac:dyDescent="0.25">
      <c r="A466">
        <v>144</v>
      </c>
      <c r="B466" t="s">
        <v>315</v>
      </c>
    </row>
    <row r="467" spans="1:2" x14ac:dyDescent="0.25">
      <c r="A467">
        <v>145</v>
      </c>
      <c r="B467" t="s">
        <v>293</v>
      </c>
    </row>
    <row r="468" spans="1:2" x14ac:dyDescent="0.25">
      <c r="A468">
        <v>232</v>
      </c>
      <c r="B468" t="s">
        <v>293</v>
      </c>
    </row>
    <row r="469" spans="1:2" x14ac:dyDescent="0.25">
      <c r="A469">
        <v>493</v>
      </c>
      <c r="B469" t="s">
        <v>62</v>
      </c>
    </row>
    <row r="470" spans="1:2" x14ac:dyDescent="0.25">
      <c r="A470">
        <v>96</v>
      </c>
      <c r="B470" t="s">
        <v>143</v>
      </c>
    </row>
    <row r="471" spans="1:2" x14ac:dyDescent="0.25">
      <c r="A471">
        <v>152</v>
      </c>
      <c r="B471" t="s">
        <v>293</v>
      </c>
    </row>
    <row r="472" spans="1:2" x14ac:dyDescent="0.25">
      <c r="A472">
        <v>153</v>
      </c>
      <c r="B472" t="s">
        <v>293</v>
      </c>
    </row>
    <row r="473" spans="1:2" x14ac:dyDescent="0.25">
      <c r="A473">
        <v>154</v>
      </c>
      <c r="B473" t="s">
        <v>293</v>
      </c>
    </row>
    <row r="474" spans="1:2" x14ac:dyDescent="0.25">
      <c r="A474">
        <v>157</v>
      </c>
      <c r="B474" t="s">
        <v>293</v>
      </c>
    </row>
    <row r="475" spans="1:2" x14ac:dyDescent="0.25">
      <c r="A475">
        <v>158</v>
      </c>
      <c r="B475" t="s">
        <v>293</v>
      </c>
    </row>
    <row r="476" spans="1:2" x14ac:dyDescent="0.25">
      <c r="A476">
        <v>227</v>
      </c>
      <c r="B476" t="s">
        <v>293</v>
      </c>
    </row>
    <row r="477" spans="1:2" x14ac:dyDescent="0.25">
      <c r="A477">
        <v>228</v>
      </c>
      <c r="B477" t="s">
        <v>293</v>
      </c>
    </row>
    <row r="478" spans="1:2" x14ac:dyDescent="0.25">
      <c r="A478">
        <v>229</v>
      </c>
      <c r="B478" t="s">
        <v>293</v>
      </c>
    </row>
    <row r="479" spans="1:2" x14ac:dyDescent="0.25">
      <c r="A479">
        <v>231</v>
      </c>
      <c r="B479" t="s">
        <v>293</v>
      </c>
    </row>
    <row r="480" spans="1:2" x14ac:dyDescent="0.25">
      <c r="A480">
        <v>312</v>
      </c>
      <c r="B480" t="s">
        <v>293</v>
      </c>
    </row>
    <row r="481" spans="1:2" x14ac:dyDescent="0.25">
      <c r="A481">
        <v>493</v>
      </c>
      <c r="B481" t="s">
        <v>62</v>
      </c>
    </row>
    <row r="482" spans="1:2" x14ac:dyDescent="0.25">
      <c r="A482">
        <v>539</v>
      </c>
      <c r="B482" t="s">
        <v>62</v>
      </c>
    </row>
    <row r="483" spans="1:2" x14ac:dyDescent="0.25">
      <c r="A483">
        <v>18</v>
      </c>
      <c r="B483" t="s">
        <v>367</v>
      </c>
    </row>
    <row r="484" spans="1:2" x14ac:dyDescent="0.25">
      <c r="A484">
        <v>116</v>
      </c>
      <c r="B484" t="s">
        <v>143</v>
      </c>
    </row>
    <row r="485" spans="1:2" x14ac:dyDescent="0.25">
      <c r="A485">
        <v>149</v>
      </c>
      <c r="B485" t="s">
        <v>293</v>
      </c>
    </row>
    <row r="486" spans="1:2" x14ac:dyDescent="0.25">
      <c r="A486">
        <v>150</v>
      </c>
      <c r="B486" t="s">
        <v>293</v>
      </c>
    </row>
    <row r="487" spans="1:2" x14ac:dyDescent="0.25">
      <c r="A487">
        <v>155</v>
      </c>
      <c r="B487" t="s">
        <v>46</v>
      </c>
    </row>
    <row r="488" spans="1:2" x14ac:dyDescent="0.25">
      <c r="A488">
        <v>156</v>
      </c>
      <c r="B488" t="s">
        <v>293</v>
      </c>
    </row>
    <row r="489" spans="1:2" x14ac:dyDescent="0.25">
      <c r="A489">
        <v>158</v>
      </c>
      <c r="B489" t="s">
        <v>293</v>
      </c>
    </row>
    <row r="490" spans="1:2" x14ac:dyDescent="0.25">
      <c r="A490">
        <v>167</v>
      </c>
      <c r="B490" t="s">
        <v>337</v>
      </c>
    </row>
    <row r="491" spans="1:2" x14ac:dyDescent="0.25">
      <c r="A491">
        <v>168</v>
      </c>
      <c r="B491" t="s">
        <v>337</v>
      </c>
    </row>
    <row r="492" spans="1:2" x14ac:dyDescent="0.25">
      <c r="A492">
        <v>173</v>
      </c>
      <c r="B492" t="s">
        <v>46</v>
      </c>
    </row>
    <row r="493" spans="1:2" x14ac:dyDescent="0.25">
      <c r="A493">
        <v>334</v>
      </c>
      <c r="B493" t="s">
        <v>293</v>
      </c>
    </row>
    <row r="494" spans="1:2" x14ac:dyDescent="0.25">
      <c r="A494">
        <v>493</v>
      </c>
      <c r="B494" t="s">
        <v>62</v>
      </c>
    </row>
    <row r="495" spans="1:2" x14ac:dyDescent="0.25">
      <c r="A495">
        <v>539</v>
      </c>
      <c r="B495" t="s">
        <v>62</v>
      </c>
    </row>
    <row r="496" spans="1:2" x14ac:dyDescent="0.25">
      <c r="A496">
        <v>100</v>
      </c>
      <c r="B496" t="s">
        <v>143</v>
      </c>
    </row>
    <row r="497" spans="1:2" x14ac:dyDescent="0.25">
      <c r="A497">
        <v>140</v>
      </c>
      <c r="B497" t="s">
        <v>2040</v>
      </c>
    </row>
    <row r="498" spans="1:2" x14ac:dyDescent="0.25">
      <c r="A498">
        <v>149</v>
      </c>
      <c r="B498" t="s">
        <v>293</v>
      </c>
    </row>
    <row r="499" spans="1:2" x14ac:dyDescent="0.25">
      <c r="A499">
        <v>155</v>
      </c>
      <c r="B499" t="s">
        <v>46</v>
      </c>
    </row>
    <row r="500" spans="1:2" x14ac:dyDescent="0.25">
      <c r="A500">
        <v>158</v>
      </c>
      <c r="B500" t="s">
        <v>293</v>
      </c>
    </row>
    <row r="501" spans="1:2" x14ac:dyDescent="0.25">
      <c r="A501">
        <v>493</v>
      </c>
      <c r="B501" t="s">
        <v>62</v>
      </c>
    </row>
    <row r="502" spans="1:2" x14ac:dyDescent="0.25">
      <c r="A502">
        <v>539</v>
      </c>
      <c r="B502" t="s">
        <v>62</v>
      </c>
    </row>
    <row r="503" spans="1:2" x14ac:dyDescent="0.25">
      <c r="A503">
        <v>65</v>
      </c>
      <c r="B503" t="s">
        <v>293</v>
      </c>
    </row>
    <row r="504" spans="1:2" x14ac:dyDescent="0.25">
      <c r="A504">
        <v>159</v>
      </c>
      <c r="B504" t="s">
        <v>293</v>
      </c>
    </row>
    <row r="505" spans="1:2" x14ac:dyDescent="0.25">
      <c r="A505">
        <v>160</v>
      </c>
      <c r="B505" t="s">
        <v>665</v>
      </c>
    </row>
    <row r="506" spans="1:2" x14ac:dyDescent="0.25">
      <c r="A506">
        <v>164</v>
      </c>
      <c r="B506" t="s">
        <v>2042</v>
      </c>
    </row>
    <row r="507" spans="1:2" x14ac:dyDescent="0.25">
      <c r="A507">
        <v>172</v>
      </c>
      <c r="B507" t="s">
        <v>2042</v>
      </c>
    </row>
    <row r="508" spans="1:2" x14ac:dyDescent="0.25">
      <c r="A508">
        <v>212</v>
      </c>
      <c r="B508" t="s">
        <v>2043</v>
      </c>
    </row>
    <row r="509" spans="1:2" x14ac:dyDescent="0.25">
      <c r="A509">
        <v>238</v>
      </c>
      <c r="B509" t="s">
        <v>293</v>
      </c>
    </row>
    <row r="510" spans="1:2" x14ac:dyDescent="0.25">
      <c r="A510">
        <v>244</v>
      </c>
      <c r="B510" t="s">
        <v>293</v>
      </c>
    </row>
    <row r="511" spans="1:2" x14ac:dyDescent="0.25">
      <c r="A511">
        <v>249</v>
      </c>
      <c r="B511" t="s">
        <v>293</v>
      </c>
    </row>
    <row r="512" spans="1:2" x14ac:dyDescent="0.25">
      <c r="A512">
        <v>250</v>
      </c>
      <c r="B512" t="s">
        <v>2043</v>
      </c>
    </row>
    <row r="513" spans="1:2" x14ac:dyDescent="0.25">
      <c r="A513">
        <v>251</v>
      </c>
      <c r="B513" t="s">
        <v>2043</v>
      </c>
    </row>
    <row r="514" spans="1:2" x14ac:dyDescent="0.25">
      <c r="A514">
        <v>457</v>
      </c>
      <c r="B514" t="s">
        <v>62</v>
      </c>
    </row>
    <row r="515" spans="1:2" x14ac:dyDescent="0.25">
      <c r="A515">
        <v>505</v>
      </c>
      <c r="B515" t="s">
        <v>2043</v>
      </c>
    </row>
    <row r="516" spans="1:2" x14ac:dyDescent="0.25">
      <c r="A516">
        <v>531</v>
      </c>
      <c r="B516" t="s">
        <v>62</v>
      </c>
    </row>
    <row r="517" spans="1:2" x14ac:dyDescent="0.25">
      <c r="A517">
        <v>538</v>
      </c>
      <c r="B517" t="s">
        <v>46</v>
      </c>
    </row>
    <row r="518" spans="1:2" x14ac:dyDescent="0.25">
      <c r="A518">
        <v>540</v>
      </c>
      <c r="B518" t="s">
        <v>62</v>
      </c>
    </row>
    <row r="519" spans="1:2" x14ac:dyDescent="0.25">
      <c r="A519">
        <v>107</v>
      </c>
      <c r="B519" t="s">
        <v>143</v>
      </c>
    </row>
    <row r="520" spans="1:2" x14ac:dyDescent="0.25">
      <c r="A520">
        <v>108</v>
      </c>
      <c r="B520" t="s">
        <v>143</v>
      </c>
    </row>
    <row r="521" spans="1:2" x14ac:dyDescent="0.25">
      <c r="A521">
        <v>27</v>
      </c>
      <c r="B521" t="s">
        <v>74</v>
      </c>
    </row>
    <row r="522" spans="1:2" x14ac:dyDescent="0.25">
      <c r="A522">
        <v>325</v>
      </c>
      <c r="B522" t="s">
        <v>62</v>
      </c>
    </row>
    <row r="523" spans="1:2" x14ac:dyDescent="0.25">
      <c r="A523">
        <v>326</v>
      </c>
      <c r="B523" t="s">
        <v>62</v>
      </c>
    </row>
    <row r="524" spans="1:2" x14ac:dyDescent="0.25">
      <c r="A524">
        <v>328</v>
      </c>
      <c r="B524" t="s">
        <v>62</v>
      </c>
    </row>
    <row r="525" spans="1:2" x14ac:dyDescent="0.25">
      <c r="A525">
        <v>329</v>
      </c>
      <c r="B525" t="s">
        <v>62</v>
      </c>
    </row>
    <row r="526" spans="1:2" x14ac:dyDescent="0.25">
      <c r="A526">
        <v>415</v>
      </c>
      <c r="B526" t="s">
        <v>62</v>
      </c>
    </row>
    <row r="527" spans="1:2" x14ac:dyDescent="0.25">
      <c r="A527">
        <v>420</v>
      </c>
      <c r="B527" t="s">
        <v>62</v>
      </c>
    </row>
    <row r="528" spans="1:2" x14ac:dyDescent="0.25">
      <c r="A528">
        <v>422</v>
      </c>
      <c r="B528" t="s">
        <v>62</v>
      </c>
    </row>
    <row r="529" spans="1:2" x14ac:dyDescent="0.25">
      <c r="A529">
        <v>423</v>
      </c>
      <c r="B529" t="s">
        <v>62</v>
      </c>
    </row>
    <row r="530" spans="1:2" x14ac:dyDescent="0.25">
      <c r="A530">
        <v>424</v>
      </c>
      <c r="B530" t="s">
        <v>62</v>
      </c>
    </row>
    <row r="531" spans="1:2" x14ac:dyDescent="0.25">
      <c r="A531">
        <v>432</v>
      </c>
      <c r="B531" t="s">
        <v>62</v>
      </c>
    </row>
    <row r="532" spans="1:2" x14ac:dyDescent="0.25">
      <c r="A532">
        <v>526</v>
      </c>
      <c r="B532" t="s">
        <v>62</v>
      </c>
    </row>
    <row r="533" spans="1:2" x14ac:dyDescent="0.25">
      <c r="A533">
        <v>527</v>
      </c>
      <c r="B533" t="s">
        <v>46</v>
      </c>
    </row>
    <row r="534" spans="1:2" x14ac:dyDescent="0.25">
      <c r="A534">
        <v>528</v>
      </c>
      <c r="B534" t="s">
        <v>62</v>
      </c>
    </row>
    <row r="535" spans="1:2" x14ac:dyDescent="0.25">
      <c r="A535">
        <v>550</v>
      </c>
      <c r="B535" t="s">
        <v>62</v>
      </c>
    </row>
    <row r="536" spans="1:2" x14ac:dyDescent="0.25">
      <c r="A536">
        <v>188</v>
      </c>
      <c r="B536" t="s">
        <v>337</v>
      </c>
    </row>
    <row r="537" spans="1:2" x14ac:dyDescent="0.25">
      <c r="A537">
        <v>189</v>
      </c>
      <c r="B537" t="s">
        <v>46</v>
      </c>
    </row>
    <row r="538" spans="1:2" x14ac:dyDescent="0.25">
      <c r="A538">
        <v>190</v>
      </c>
      <c r="B538" t="s">
        <v>337</v>
      </c>
    </row>
    <row r="539" spans="1:2" x14ac:dyDescent="0.25">
      <c r="A539">
        <v>191</v>
      </c>
      <c r="B539" t="s">
        <v>337</v>
      </c>
    </row>
    <row r="540" spans="1:2" x14ac:dyDescent="0.25">
      <c r="A540">
        <v>192</v>
      </c>
      <c r="B540" t="s">
        <v>337</v>
      </c>
    </row>
    <row r="541" spans="1:2" x14ac:dyDescent="0.25">
      <c r="A541">
        <v>193</v>
      </c>
      <c r="B541" t="s">
        <v>293</v>
      </c>
    </row>
    <row r="542" spans="1:2" x14ac:dyDescent="0.25">
      <c r="A542">
        <v>194</v>
      </c>
      <c r="B542" t="s">
        <v>337</v>
      </c>
    </row>
    <row r="543" spans="1:2" x14ac:dyDescent="0.25">
      <c r="A543">
        <v>195</v>
      </c>
      <c r="B543" t="s">
        <v>337</v>
      </c>
    </row>
    <row r="544" spans="1:2" x14ac:dyDescent="0.25">
      <c r="A544">
        <v>196</v>
      </c>
      <c r="B544" t="s">
        <v>337</v>
      </c>
    </row>
    <row r="545" spans="1:2" x14ac:dyDescent="0.25">
      <c r="A545">
        <v>359</v>
      </c>
      <c r="B545" t="s">
        <v>62</v>
      </c>
    </row>
    <row r="546" spans="1:2" x14ac:dyDescent="0.25">
      <c r="A546">
        <v>360</v>
      </c>
      <c r="B546" t="s">
        <v>62</v>
      </c>
    </row>
    <row r="547" spans="1:2" x14ac:dyDescent="0.25">
      <c r="A547">
        <v>460</v>
      </c>
      <c r="B547" t="s">
        <v>62</v>
      </c>
    </row>
    <row r="548" spans="1:2" x14ac:dyDescent="0.25">
      <c r="A548">
        <v>473</v>
      </c>
      <c r="B548" t="s">
        <v>337</v>
      </c>
    </row>
    <row r="549" spans="1:2" x14ac:dyDescent="0.25">
      <c r="A549">
        <v>502</v>
      </c>
      <c r="B549" t="s">
        <v>62</v>
      </c>
    </row>
    <row r="550" spans="1:2" x14ac:dyDescent="0.25">
      <c r="A550">
        <v>86</v>
      </c>
      <c r="B550" t="s">
        <v>143</v>
      </c>
    </row>
    <row r="551" spans="1:2" x14ac:dyDescent="0.25">
      <c r="A551">
        <v>96</v>
      </c>
      <c r="B551" t="s">
        <v>143</v>
      </c>
    </row>
    <row r="552" spans="1:2" x14ac:dyDescent="0.25">
      <c r="A552">
        <v>103</v>
      </c>
      <c r="B552" t="s">
        <v>143</v>
      </c>
    </row>
    <row r="553" spans="1:2" x14ac:dyDescent="0.25">
      <c r="A553">
        <v>139</v>
      </c>
      <c r="B553" t="s">
        <v>2040</v>
      </c>
    </row>
    <row r="554" spans="1:2" x14ac:dyDescent="0.25">
      <c r="A554">
        <v>147</v>
      </c>
      <c r="B554" t="s">
        <v>74</v>
      </c>
    </row>
    <row r="555" spans="1:2" x14ac:dyDescent="0.25">
      <c r="A555">
        <v>150</v>
      </c>
      <c r="B555" t="s">
        <v>293</v>
      </c>
    </row>
    <row r="556" spans="1:2" x14ac:dyDescent="0.25">
      <c r="A556">
        <v>155</v>
      </c>
      <c r="B556" t="s">
        <v>46</v>
      </c>
    </row>
    <row r="557" spans="1:2" x14ac:dyDescent="0.25">
      <c r="A557">
        <v>156</v>
      </c>
      <c r="B557" t="s">
        <v>293</v>
      </c>
    </row>
    <row r="558" spans="1:2" x14ac:dyDescent="0.25">
      <c r="A558">
        <v>158</v>
      </c>
      <c r="B558" t="s">
        <v>293</v>
      </c>
    </row>
    <row r="559" spans="1:2" x14ac:dyDescent="0.25">
      <c r="A559">
        <v>168</v>
      </c>
      <c r="B559" t="s">
        <v>337</v>
      </c>
    </row>
    <row r="560" spans="1:2" x14ac:dyDescent="0.25">
      <c r="A560">
        <v>324</v>
      </c>
      <c r="B560" t="s">
        <v>62</v>
      </c>
    </row>
    <row r="561" spans="1:2" x14ac:dyDescent="0.25">
      <c r="A561">
        <v>493</v>
      </c>
      <c r="B561" t="s">
        <v>62</v>
      </c>
    </row>
    <row r="562" spans="1:2" x14ac:dyDescent="0.25">
      <c r="A562">
        <v>603</v>
      </c>
      <c r="B562" t="s">
        <v>46</v>
      </c>
    </row>
    <row r="563" spans="1:2" x14ac:dyDescent="0.25">
      <c r="A563">
        <v>433</v>
      </c>
      <c r="B563" t="s">
        <v>337</v>
      </c>
    </row>
    <row r="564" spans="1:2" x14ac:dyDescent="0.25">
      <c r="A564">
        <v>458</v>
      </c>
      <c r="B564" t="s">
        <v>62</v>
      </c>
    </row>
    <row r="565" spans="1:2" x14ac:dyDescent="0.25">
      <c r="A565">
        <v>465</v>
      </c>
      <c r="B565" t="s">
        <v>337</v>
      </c>
    </row>
    <row r="566" spans="1:2" x14ac:dyDescent="0.25">
      <c r="A566">
        <v>521</v>
      </c>
      <c r="B566" t="s">
        <v>62</v>
      </c>
    </row>
    <row r="567" spans="1:2" x14ac:dyDescent="0.25">
      <c r="A567">
        <v>240</v>
      </c>
      <c r="B567" t="s">
        <v>293</v>
      </c>
    </row>
    <row r="568" spans="1:2" x14ac:dyDescent="0.25">
      <c r="A568">
        <v>377</v>
      </c>
      <c r="B568" t="s">
        <v>293</v>
      </c>
    </row>
    <row r="569" spans="1:2" x14ac:dyDescent="0.25">
      <c r="A569">
        <v>378</v>
      </c>
      <c r="B569" t="s">
        <v>46</v>
      </c>
    </row>
    <row r="570" spans="1:2" x14ac:dyDescent="0.25">
      <c r="A570">
        <v>383</v>
      </c>
      <c r="B570" t="s">
        <v>302</v>
      </c>
    </row>
    <row r="571" spans="1:2" x14ac:dyDescent="0.25">
      <c r="A571">
        <v>482</v>
      </c>
      <c r="B571" t="s">
        <v>62</v>
      </c>
    </row>
    <row r="572" spans="1:2" x14ac:dyDescent="0.25">
      <c r="A572">
        <v>483</v>
      </c>
      <c r="B572" t="s">
        <v>62</v>
      </c>
    </row>
    <row r="573" spans="1:2" x14ac:dyDescent="0.25">
      <c r="A573">
        <v>5</v>
      </c>
      <c r="B573" t="s">
        <v>74</v>
      </c>
    </row>
    <row r="574" spans="1:2" x14ac:dyDescent="0.25">
      <c r="A574">
        <v>278</v>
      </c>
      <c r="B574" t="s">
        <v>293</v>
      </c>
    </row>
    <row r="575" spans="1:2" x14ac:dyDescent="0.25">
      <c r="A575">
        <v>289</v>
      </c>
      <c r="B575" t="s">
        <v>293</v>
      </c>
    </row>
    <row r="576" spans="1:2" x14ac:dyDescent="0.25">
      <c r="A576">
        <v>291</v>
      </c>
      <c r="B576" t="s">
        <v>2042</v>
      </c>
    </row>
    <row r="577" spans="1:2" x14ac:dyDescent="0.25">
      <c r="A577">
        <v>292</v>
      </c>
      <c r="B577" t="s">
        <v>293</v>
      </c>
    </row>
    <row r="578" spans="1:2" x14ac:dyDescent="0.25">
      <c r="A578">
        <v>293</v>
      </c>
      <c r="B578" t="s">
        <v>293</v>
      </c>
    </row>
    <row r="579" spans="1:2" x14ac:dyDescent="0.25">
      <c r="A579">
        <v>294</v>
      </c>
      <c r="B579" t="s">
        <v>293</v>
      </c>
    </row>
    <row r="580" spans="1:2" x14ac:dyDescent="0.25">
      <c r="A580">
        <v>295</v>
      </c>
      <c r="B580" t="s">
        <v>2042</v>
      </c>
    </row>
    <row r="581" spans="1:2" x14ac:dyDescent="0.25">
      <c r="A581">
        <v>296</v>
      </c>
      <c r="B581" t="s">
        <v>2042</v>
      </c>
    </row>
    <row r="582" spans="1:2" x14ac:dyDescent="0.25">
      <c r="A582">
        <v>297</v>
      </c>
      <c r="B582" t="s">
        <v>2042</v>
      </c>
    </row>
    <row r="583" spans="1:2" x14ac:dyDescent="0.25">
      <c r="A583">
        <v>335</v>
      </c>
      <c r="B583" t="s">
        <v>293</v>
      </c>
    </row>
    <row r="584" spans="1:2" x14ac:dyDescent="0.25">
      <c r="A584">
        <v>509</v>
      </c>
      <c r="B584" t="s">
        <v>62</v>
      </c>
    </row>
    <row r="585" spans="1:2" x14ac:dyDescent="0.25">
      <c r="A585">
        <v>160</v>
      </c>
      <c r="B585" t="s">
        <v>665</v>
      </c>
    </row>
    <row r="586" spans="1:2" x14ac:dyDescent="0.25">
      <c r="A586">
        <v>257</v>
      </c>
      <c r="B586" t="s">
        <v>293</v>
      </c>
    </row>
    <row r="587" spans="1:2" x14ac:dyDescent="0.25">
      <c r="A587">
        <v>258</v>
      </c>
      <c r="B587" t="s">
        <v>293</v>
      </c>
    </row>
    <row r="588" spans="1:2" x14ac:dyDescent="0.25">
      <c r="A588">
        <v>259</v>
      </c>
      <c r="B588" t="s">
        <v>293</v>
      </c>
    </row>
    <row r="589" spans="1:2" x14ac:dyDescent="0.25">
      <c r="A589">
        <v>260</v>
      </c>
      <c r="B589" t="s">
        <v>293</v>
      </c>
    </row>
    <row r="590" spans="1:2" x14ac:dyDescent="0.25">
      <c r="A590">
        <v>261</v>
      </c>
      <c r="B590" t="s">
        <v>293</v>
      </c>
    </row>
    <row r="591" spans="1:2" x14ac:dyDescent="0.25">
      <c r="A591">
        <v>505</v>
      </c>
      <c r="B591" t="s">
        <v>2043</v>
      </c>
    </row>
    <row r="592" spans="1:2" x14ac:dyDescent="0.25">
      <c r="A592">
        <v>540</v>
      </c>
      <c r="B592" t="s">
        <v>62</v>
      </c>
    </row>
    <row r="593" spans="1:2" x14ac:dyDescent="0.25">
      <c r="A593">
        <v>111</v>
      </c>
      <c r="B593" t="s">
        <v>143</v>
      </c>
    </row>
    <row r="594" spans="1:2" x14ac:dyDescent="0.25">
      <c r="A594">
        <v>551</v>
      </c>
      <c r="B594" t="s">
        <v>62</v>
      </c>
    </row>
    <row r="595" spans="1:2" x14ac:dyDescent="0.25">
      <c r="A595">
        <v>552</v>
      </c>
      <c r="B595" t="s">
        <v>62</v>
      </c>
    </row>
    <row r="596" spans="1:2" x14ac:dyDescent="0.25">
      <c r="A596">
        <v>553</v>
      </c>
      <c r="B596" t="s">
        <v>46</v>
      </c>
    </row>
    <row r="597" spans="1:2" x14ac:dyDescent="0.25">
      <c r="A597">
        <v>4</v>
      </c>
      <c r="B597" t="s">
        <v>367</v>
      </c>
    </row>
    <row r="598" spans="1:2" x14ac:dyDescent="0.25">
      <c r="A598">
        <v>535</v>
      </c>
      <c r="B598" t="s">
        <v>62</v>
      </c>
    </row>
    <row r="599" spans="1:2" x14ac:dyDescent="0.25">
      <c r="A599">
        <v>536</v>
      </c>
      <c r="B599" t="s">
        <v>62</v>
      </c>
    </row>
    <row r="600" spans="1:2" x14ac:dyDescent="0.25">
      <c r="A600">
        <v>493</v>
      </c>
      <c r="B600" t="s">
        <v>62</v>
      </c>
    </row>
    <row r="601" spans="1:2" x14ac:dyDescent="0.25">
      <c r="A601">
        <v>539</v>
      </c>
      <c r="B601" t="s">
        <v>62</v>
      </c>
    </row>
    <row r="602" spans="1:2" x14ac:dyDescent="0.25">
      <c r="A602">
        <v>353</v>
      </c>
      <c r="B602" t="s">
        <v>62</v>
      </c>
    </row>
    <row r="603" spans="1:2" x14ac:dyDescent="0.25">
      <c r="A603">
        <v>374</v>
      </c>
      <c r="B603" t="s">
        <v>293</v>
      </c>
    </row>
    <row r="604" spans="1:2" x14ac:dyDescent="0.25">
      <c r="A604">
        <v>375</v>
      </c>
      <c r="B604" t="s">
        <v>293</v>
      </c>
    </row>
    <row r="605" spans="1:2" x14ac:dyDescent="0.25">
      <c r="A605">
        <v>383</v>
      </c>
      <c r="B605" t="s">
        <v>302</v>
      </c>
    </row>
    <row r="606" spans="1:2" x14ac:dyDescent="0.25">
      <c r="A606">
        <v>386</v>
      </c>
      <c r="B606" t="s">
        <v>293</v>
      </c>
    </row>
    <row r="607" spans="1:2" x14ac:dyDescent="0.25">
      <c r="A607">
        <v>387</v>
      </c>
      <c r="B607" t="s">
        <v>293</v>
      </c>
    </row>
    <row r="608" spans="1:2" x14ac:dyDescent="0.25">
      <c r="A608">
        <v>393</v>
      </c>
      <c r="B608" t="s">
        <v>293</v>
      </c>
    </row>
    <row r="609" spans="1:2" x14ac:dyDescent="0.25">
      <c r="A609">
        <v>394</v>
      </c>
      <c r="B609" t="s">
        <v>293</v>
      </c>
    </row>
    <row r="610" spans="1:2" x14ac:dyDescent="0.25">
      <c r="A610">
        <v>395</v>
      </c>
      <c r="B610" t="s">
        <v>293</v>
      </c>
    </row>
    <row r="611" spans="1:2" x14ac:dyDescent="0.25">
      <c r="A611">
        <v>396</v>
      </c>
      <c r="B611" t="s">
        <v>293</v>
      </c>
    </row>
    <row r="612" spans="1:2" x14ac:dyDescent="0.25">
      <c r="A612">
        <v>397</v>
      </c>
      <c r="B612" t="s">
        <v>293</v>
      </c>
    </row>
    <row r="613" spans="1:2" x14ac:dyDescent="0.25">
      <c r="A613">
        <v>398</v>
      </c>
      <c r="B613" t="s">
        <v>293</v>
      </c>
    </row>
    <row r="614" spans="1:2" x14ac:dyDescent="0.25">
      <c r="A614">
        <v>399</v>
      </c>
      <c r="B614" t="s">
        <v>293</v>
      </c>
    </row>
    <row r="615" spans="1:2" x14ac:dyDescent="0.25">
      <c r="A615">
        <v>482</v>
      </c>
      <c r="B615" t="s">
        <v>62</v>
      </c>
    </row>
    <row r="616" spans="1:2" x14ac:dyDescent="0.25">
      <c r="A616">
        <v>483</v>
      </c>
      <c r="B616" t="s">
        <v>62</v>
      </c>
    </row>
    <row r="617" spans="1:2" x14ac:dyDescent="0.25">
      <c r="A617">
        <v>230</v>
      </c>
      <c r="B617" t="s">
        <v>293</v>
      </c>
    </row>
    <row r="618" spans="1:2" x14ac:dyDescent="0.25">
      <c r="A618">
        <v>234</v>
      </c>
      <c r="B618" t="s">
        <v>293</v>
      </c>
    </row>
    <row r="619" spans="1:2" x14ac:dyDescent="0.25">
      <c r="A619">
        <v>235</v>
      </c>
      <c r="B619" t="s">
        <v>293</v>
      </c>
    </row>
    <row r="620" spans="1:2" x14ac:dyDescent="0.25">
      <c r="A620">
        <v>236</v>
      </c>
      <c r="B620" t="s">
        <v>293</v>
      </c>
    </row>
    <row r="621" spans="1:2" x14ac:dyDescent="0.25">
      <c r="A621">
        <v>508</v>
      </c>
      <c r="B621" t="s">
        <v>62</v>
      </c>
    </row>
    <row r="622" spans="1:2" x14ac:dyDescent="0.25">
      <c r="A622">
        <v>7</v>
      </c>
      <c r="B622" t="s">
        <v>367</v>
      </c>
    </row>
    <row r="623" spans="1:2" x14ac:dyDescent="0.25">
      <c r="A623">
        <v>8</v>
      </c>
      <c r="B623" t="s">
        <v>367</v>
      </c>
    </row>
    <row r="624" spans="1:2" x14ac:dyDescent="0.25">
      <c r="A624">
        <v>203</v>
      </c>
      <c r="B624" t="s">
        <v>2043</v>
      </c>
    </row>
    <row r="625" spans="1:2" x14ac:dyDescent="0.25">
      <c r="A625">
        <v>205</v>
      </c>
      <c r="B625" t="s">
        <v>2043</v>
      </c>
    </row>
    <row r="626" spans="1:2" x14ac:dyDescent="0.25">
      <c r="A626">
        <v>208</v>
      </c>
      <c r="B626" t="s">
        <v>2043</v>
      </c>
    </row>
    <row r="627" spans="1:2" x14ac:dyDescent="0.25">
      <c r="A627">
        <v>209</v>
      </c>
      <c r="B627" t="s">
        <v>2043</v>
      </c>
    </row>
    <row r="628" spans="1:2" x14ac:dyDescent="0.25">
      <c r="A628">
        <v>213</v>
      </c>
      <c r="B628" t="s">
        <v>2043</v>
      </c>
    </row>
    <row r="629" spans="1:2" x14ac:dyDescent="0.25">
      <c r="A629">
        <v>254</v>
      </c>
      <c r="B629" t="s">
        <v>2043</v>
      </c>
    </row>
    <row r="630" spans="1:2" x14ac:dyDescent="0.25">
      <c r="A630">
        <v>273</v>
      </c>
      <c r="B630" t="s">
        <v>2041</v>
      </c>
    </row>
    <row r="631" spans="1:2" x14ac:dyDescent="0.25">
      <c r="A631">
        <v>275</v>
      </c>
      <c r="B631" t="s">
        <v>2041</v>
      </c>
    </row>
    <row r="632" spans="1:2" x14ac:dyDescent="0.25">
      <c r="A632">
        <v>276</v>
      </c>
      <c r="B632" t="s">
        <v>2041</v>
      </c>
    </row>
    <row r="633" spans="1:2" x14ac:dyDescent="0.25">
      <c r="A633">
        <v>277</v>
      </c>
      <c r="B633" t="s">
        <v>2041</v>
      </c>
    </row>
    <row r="634" spans="1:2" x14ac:dyDescent="0.25">
      <c r="A634">
        <v>279</v>
      </c>
      <c r="B634" t="s">
        <v>2041</v>
      </c>
    </row>
    <row r="635" spans="1:2" x14ac:dyDescent="0.25">
      <c r="A635">
        <v>280</v>
      </c>
      <c r="B635" t="s">
        <v>2041</v>
      </c>
    </row>
    <row r="636" spans="1:2" x14ac:dyDescent="0.25">
      <c r="A636">
        <v>281</v>
      </c>
      <c r="B636" t="s">
        <v>2041</v>
      </c>
    </row>
    <row r="637" spans="1:2" x14ac:dyDescent="0.25">
      <c r="A637">
        <v>284</v>
      </c>
      <c r="B637" t="s">
        <v>2041</v>
      </c>
    </row>
    <row r="638" spans="1:2" x14ac:dyDescent="0.25">
      <c r="A638">
        <v>285</v>
      </c>
      <c r="B638" t="s">
        <v>2041</v>
      </c>
    </row>
    <row r="639" spans="1:2" x14ac:dyDescent="0.25">
      <c r="A639">
        <v>286</v>
      </c>
      <c r="B639" t="s">
        <v>2041</v>
      </c>
    </row>
    <row r="640" spans="1:2" x14ac:dyDescent="0.25">
      <c r="A640">
        <v>287</v>
      </c>
      <c r="B640" t="s">
        <v>2041</v>
      </c>
    </row>
    <row r="641" spans="1:2" x14ac:dyDescent="0.25">
      <c r="A641">
        <v>288</v>
      </c>
      <c r="B641" t="s">
        <v>2041</v>
      </c>
    </row>
    <row r="642" spans="1:2" x14ac:dyDescent="0.25">
      <c r="A642">
        <v>442</v>
      </c>
      <c r="B642" t="s">
        <v>62</v>
      </c>
    </row>
    <row r="643" spans="1:2" x14ac:dyDescent="0.25">
      <c r="A643">
        <v>383</v>
      </c>
      <c r="B643" t="s">
        <v>302</v>
      </c>
    </row>
    <row r="644" spans="1:2" x14ac:dyDescent="0.25">
      <c r="A644">
        <v>400</v>
      </c>
      <c r="B644" t="s">
        <v>293</v>
      </c>
    </row>
    <row r="645" spans="1:2" x14ac:dyDescent="0.25">
      <c r="A645">
        <v>401</v>
      </c>
      <c r="B645" t="s">
        <v>293</v>
      </c>
    </row>
    <row r="646" spans="1:2" x14ac:dyDescent="0.25">
      <c r="A646">
        <v>483</v>
      </c>
      <c r="B646" t="s">
        <v>62</v>
      </c>
    </row>
    <row r="647" spans="1:2" x14ac:dyDescent="0.25">
      <c r="A647">
        <v>115</v>
      </c>
      <c r="B647" t="s">
        <v>143</v>
      </c>
    </row>
    <row r="648" spans="1:2" x14ac:dyDescent="0.25">
      <c r="A648">
        <v>176</v>
      </c>
      <c r="B648" t="s">
        <v>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70"/>
  <sheetViews>
    <sheetView workbookViewId="0">
      <pane ySplit="1" topLeftCell="A2" activePane="bottomLeft" state="frozen"/>
      <selection activeCell="A2" sqref="A2"/>
      <selection pane="bottomLeft" activeCell="A2" sqref="A2"/>
    </sheetView>
  </sheetViews>
  <sheetFormatPr baseColWidth="10" defaultColWidth="11.42578125" defaultRowHeight="15" x14ac:dyDescent="0.25"/>
  <cols>
    <col min="2" max="2" width="32.7109375" customWidth="1"/>
    <col min="4" max="4" width="33.28515625" bestFit="1" customWidth="1"/>
    <col min="5" max="5" width="16.140625" bestFit="1" customWidth="1"/>
    <col min="6" max="6" width="49.42578125" bestFit="1" customWidth="1"/>
  </cols>
  <sheetData>
    <row r="1" spans="1:6" x14ac:dyDescent="0.25">
      <c r="A1" s="9" t="s">
        <v>2044</v>
      </c>
      <c r="B1" s="9" t="s">
        <v>2045</v>
      </c>
      <c r="C1" s="9" t="s">
        <v>2046</v>
      </c>
      <c r="D1" s="9" t="s">
        <v>2047</v>
      </c>
      <c r="E1" s="9" t="s">
        <v>2</v>
      </c>
      <c r="F1" s="9" t="s">
        <v>2048</v>
      </c>
    </row>
    <row r="2" spans="1:6" x14ac:dyDescent="0.25">
      <c r="A2" t="s">
        <v>2049</v>
      </c>
      <c r="B2" t="s">
        <v>2050</v>
      </c>
      <c r="C2" t="s">
        <v>2051</v>
      </c>
      <c r="D2" t="str">
        <f t="shared" ref="D2:D50" si="0">IF(OR(E2="ADMONCENTRAL",E2="ESTAPUBLICOS"),"Administración central",IF(E2="IND_COM","Empresas industriales y comerciales","Alcaldías Locales"))</f>
        <v>Administración central</v>
      </c>
      <c r="E2" t="s">
        <v>2052</v>
      </c>
      <c r="F2" t="s">
        <v>2053</v>
      </c>
    </row>
    <row r="3" spans="1:6" x14ac:dyDescent="0.25">
      <c r="A3" t="s">
        <v>26</v>
      </c>
      <c r="B3" t="s">
        <v>24</v>
      </c>
      <c r="C3" t="s">
        <v>25</v>
      </c>
      <c r="D3" t="str">
        <f t="shared" si="0"/>
        <v>Administración central</v>
      </c>
      <c r="E3" t="s">
        <v>2052</v>
      </c>
      <c r="F3" t="s">
        <v>22</v>
      </c>
    </row>
    <row r="4" spans="1:6" x14ac:dyDescent="0.25">
      <c r="A4" t="s">
        <v>2054</v>
      </c>
      <c r="B4" t="s">
        <v>2055</v>
      </c>
      <c r="C4" t="s">
        <v>2056</v>
      </c>
      <c r="D4" t="str">
        <f t="shared" si="0"/>
        <v>Administración central</v>
      </c>
      <c r="E4" t="s">
        <v>2052</v>
      </c>
      <c r="F4" t="s">
        <v>2053</v>
      </c>
    </row>
    <row r="5" spans="1:6" x14ac:dyDescent="0.25">
      <c r="A5" t="s">
        <v>66</v>
      </c>
      <c r="B5" t="s">
        <v>64</v>
      </c>
      <c r="C5" t="s">
        <v>65</v>
      </c>
      <c r="D5" t="str">
        <f t="shared" si="0"/>
        <v>Administración central</v>
      </c>
      <c r="E5" t="s">
        <v>2052</v>
      </c>
      <c r="F5" t="s">
        <v>63</v>
      </c>
    </row>
    <row r="6" spans="1:6" x14ac:dyDescent="0.25">
      <c r="A6" t="s">
        <v>2057</v>
      </c>
      <c r="B6" t="s">
        <v>2058</v>
      </c>
      <c r="C6" t="s">
        <v>2059</v>
      </c>
      <c r="D6" t="str">
        <f t="shared" si="0"/>
        <v>Administración central</v>
      </c>
      <c r="E6" t="s">
        <v>2052</v>
      </c>
      <c r="F6" t="s">
        <v>2060</v>
      </c>
    </row>
    <row r="7" spans="1:6" x14ac:dyDescent="0.25">
      <c r="A7" t="s">
        <v>127</v>
      </c>
      <c r="B7" t="s">
        <v>125</v>
      </c>
      <c r="C7" t="s">
        <v>126</v>
      </c>
      <c r="D7" t="str">
        <f t="shared" si="0"/>
        <v>Administración central</v>
      </c>
      <c r="E7" t="s">
        <v>2052</v>
      </c>
      <c r="F7" t="s">
        <v>124</v>
      </c>
    </row>
    <row r="8" spans="1:6" x14ac:dyDescent="0.25">
      <c r="A8" t="s">
        <v>280</v>
      </c>
      <c r="B8" t="s">
        <v>278</v>
      </c>
      <c r="C8" t="s">
        <v>279</v>
      </c>
      <c r="D8" t="str">
        <f t="shared" si="0"/>
        <v>Administración central</v>
      </c>
      <c r="E8" t="s">
        <v>2052</v>
      </c>
      <c r="F8" t="s">
        <v>277</v>
      </c>
    </row>
    <row r="9" spans="1:6" x14ac:dyDescent="0.25">
      <c r="A9" t="s">
        <v>326</v>
      </c>
      <c r="B9" t="s">
        <v>324</v>
      </c>
      <c r="C9" t="s">
        <v>325</v>
      </c>
      <c r="D9" t="str">
        <f t="shared" si="0"/>
        <v>Administración central</v>
      </c>
      <c r="E9" t="s">
        <v>2052</v>
      </c>
      <c r="F9" t="s">
        <v>323</v>
      </c>
    </row>
    <row r="10" spans="1:6" x14ac:dyDescent="0.25">
      <c r="A10" t="s">
        <v>379</v>
      </c>
      <c r="B10" t="s">
        <v>377</v>
      </c>
      <c r="C10" t="s">
        <v>378</v>
      </c>
      <c r="D10" t="str">
        <f t="shared" si="0"/>
        <v>Administración central</v>
      </c>
      <c r="E10" t="s">
        <v>2052</v>
      </c>
      <c r="F10" t="s">
        <v>376</v>
      </c>
    </row>
    <row r="11" spans="1:6" x14ac:dyDescent="0.25">
      <c r="A11" t="s">
        <v>420</v>
      </c>
      <c r="B11" t="s">
        <v>418</v>
      </c>
      <c r="C11" t="s">
        <v>419</v>
      </c>
      <c r="D11" t="str">
        <f t="shared" si="0"/>
        <v>Administración central</v>
      </c>
      <c r="E11" t="s">
        <v>2052</v>
      </c>
      <c r="F11" t="s">
        <v>417</v>
      </c>
    </row>
    <row r="12" spans="1:6" x14ac:dyDescent="0.25">
      <c r="A12" t="s">
        <v>2061</v>
      </c>
      <c r="B12" t="s">
        <v>2062</v>
      </c>
      <c r="C12" t="s">
        <v>2063</v>
      </c>
      <c r="D12" t="str">
        <f t="shared" si="0"/>
        <v>Administración central</v>
      </c>
      <c r="E12" t="s">
        <v>2052</v>
      </c>
      <c r="F12" t="s">
        <v>2064</v>
      </c>
    </row>
    <row r="13" spans="1:6" x14ac:dyDescent="0.25">
      <c r="A13" t="s">
        <v>476</v>
      </c>
      <c r="B13" t="s">
        <v>474</v>
      </c>
      <c r="C13" t="s">
        <v>475</v>
      </c>
      <c r="D13" t="str">
        <f t="shared" si="0"/>
        <v>Administración central</v>
      </c>
      <c r="E13" t="s">
        <v>2052</v>
      </c>
      <c r="F13" t="s">
        <v>473</v>
      </c>
    </row>
    <row r="14" spans="1:6" x14ac:dyDescent="0.25">
      <c r="A14" t="s">
        <v>546</v>
      </c>
      <c r="B14" t="s">
        <v>544</v>
      </c>
      <c r="C14" t="s">
        <v>545</v>
      </c>
      <c r="D14" t="str">
        <f t="shared" si="0"/>
        <v>Administración central</v>
      </c>
      <c r="E14" t="s">
        <v>2052</v>
      </c>
      <c r="F14" t="s">
        <v>543</v>
      </c>
    </row>
    <row r="15" spans="1:6" x14ac:dyDescent="0.25">
      <c r="A15" t="s">
        <v>644</v>
      </c>
      <c r="B15" t="s">
        <v>642</v>
      </c>
      <c r="C15" t="s">
        <v>643</v>
      </c>
      <c r="D15" t="str">
        <f t="shared" si="0"/>
        <v>Administración central</v>
      </c>
      <c r="E15" t="s">
        <v>2052</v>
      </c>
      <c r="F15" t="s">
        <v>22</v>
      </c>
    </row>
    <row r="16" spans="1:6" x14ac:dyDescent="0.25">
      <c r="A16" t="s">
        <v>655</v>
      </c>
      <c r="B16" t="s">
        <v>653</v>
      </c>
      <c r="C16" t="s">
        <v>654</v>
      </c>
      <c r="D16" t="str">
        <f t="shared" si="0"/>
        <v>Administración central</v>
      </c>
      <c r="E16" t="s">
        <v>2052</v>
      </c>
      <c r="F16" t="s">
        <v>652</v>
      </c>
    </row>
    <row r="17" spans="1:6" x14ac:dyDescent="0.25">
      <c r="A17" t="s">
        <v>2065</v>
      </c>
      <c r="B17" t="s">
        <v>2066</v>
      </c>
      <c r="C17" t="s">
        <v>2067</v>
      </c>
      <c r="D17" t="str">
        <f t="shared" si="0"/>
        <v>Administración central</v>
      </c>
      <c r="E17" t="s">
        <v>2052</v>
      </c>
      <c r="F17" t="s">
        <v>63</v>
      </c>
    </row>
    <row r="18" spans="1:6" x14ac:dyDescent="0.25">
      <c r="A18" t="s">
        <v>2068</v>
      </c>
      <c r="B18" t="s">
        <v>2069</v>
      </c>
      <c r="C18" t="s">
        <v>2070</v>
      </c>
      <c r="D18" t="str">
        <f t="shared" si="0"/>
        <v>Administración central</v>
      </c>
      <c r="E18" t="s">
        <v>2052</v>
      </c>
      <c r="F18" t="s">
        <v>666</v>
      </c>
    </row>
    <row r="19" spans="1:6" x14ac:dyDescent="0.25">
      <c r="A19" t="s">
        <v>2071</v>
      </c>
      <c r="B19" t="s">
        <v>2072</v>
      </c>
      <c r="C19" t="s">
        <v>2073</v>
      </c>
      <c r="D19" t="str">
        <f t="shared" si="0"/>
        <v>Administración central</v>
      </c>
      <c r="E19" t="s">
        <v>2052</v>
      </c>
      <c r="F19" t="s">
        <v>2074</v>
      </c>
    </row>
    <row r="20" spans="1:6" x14ac:dyDescent="0.25">
      <c r="A20" t="s">
        <v>669</v>
      </c>
      <c r="B20" t="s">
        <v>667</v>
      </c>
      <c r="C20" t="s">
        <v>668</v>
      </c>
      <c r="D20" t="str">
        <f t="shared" si="0"/>
        <v>Administración central</v>
      </c>
      <c r="E20" t="s">
        <v>2052</v>
      </c>
      <c r="F20" t="s">
        <v>666</v>
      </c>
    </row>
    <row r="21" spans="1:6" x14ac:dyDescent="0.25">
      <c r="A21" t="s">
        <v>738</v>
      </c>
      <c r="B21" t="s">
        <v>736</v>
      </c>
      <c r="C21" t="s">
        <v>737</v>
      </c>
      <c r="D21" t="str">
        <f t="shared" si="0"/>
        <v>Administración central</v>
      </c>
      <c r="E21" t="s">
        <v>2075</v>
      </c>
      <c r="F21" t="s">
        <v>323</v>
      </c>
    </row>
    <row r="22" spans="1:6" x14ac:dyDescent="0.25">
      <c r="A22" t="s">
        <v>764</v>
      </c>
      <c r="B22" t="s">
        <v>762</v>
      </c>
      <c r="C22" t="s">
        <v>763</v>
      </c>
      <c r="D22" t="str">
        <f t="shared" si="0"/>
        <v>Administración central</v>
      </c>
      <c r="E22" t="s">
        <v>2075</v>
      </c>
      <c r="F22" t="s">
        <v>761</v>
      </c>
    </row>
    <row r="23" spans="1:6" x14ac:dyDescent="0.25">
      <c r="A23" t="s">
        <v>2076</v>
      </c>
      <c r="B23" t="s">
        <v>2077</v>
      </c>
      <c r="C23" t="s">
        <v>2078</v>
      </c>
      <c r="D23" t="str">
        <f t="shared" si="0"/>
        <v>Administración central</v>
      </c>
      <c r="E23" t="s">
        <v>2075</v>
      </c>
      <c r="F23" t="s">
        <v>652</v>
      </c>
    </row>
    <row r="24" spans="1:6" x14ac:dyDescent="0.25">
      <c r="A24" t="s">
        <v>2079</v>
      </c>
      <c r="B24" t="s">
        <v>2080</v>
      </c>
      <c r="C24" t="s">
        <v>2081</v>
      </c>
      <c r="D24" t="str">
        <f t="shared" si="0"/>
        <v>Administración central</v>
      </c>
      <c r="E24" t="s">
        <v>2075</v>
      </c>
      <c r="F24" t="s">
        <v>277</v>
      </c>
    </row>
    <row r="25" spans="1:6" x14ac:dyDescent="0.25">
      <c r="A25" t="s">
        <v>2082</v>
      </c>
      <c r="B25" t="s">
        <v>2083</v>
      </c>
      <c r="C25" t="s">
        <v>2084</v>
      </c>
      <c r="D25" t="str">
        <f t="shared" si="0"/>
        <v>Administración central</v>
      </c>
      <c r="E25" t="s">
        <v>2075</v>
      </c>
      <c r="F25" t="s">
        <v>2060</v>
      </c>
    </row>
    <row r="26" spans="1:6" x14ac:dyDescent="0.25">
      <c r="A26" t="s">
        <v>2085</v>
      </c>
      <c r="B26" t="s">
        <v>2086</v>
      </c>
      <c r="C26" t="s">
        <v>2087</v>
      </c>
      <c r="D26" t="str">
        <f t="shared" si="0"/>
        <v>Administración central</v>
      </c>
      <c r="E26" t="s">
        <v>2075</v>
      </c>
      <c r="F26" t="s">
        <v>376</v>
      </c>
    </row>
    <row r="27" spans="1:6" x14ac:dyDescent="0.25">
      <c r="A27" t="s">
        <v>825</v>
      </c>
      <c r="B27" t="s">
        <v>823</v>
      </c>
      <c r="C27" t="s">
        <v>824</v>
      </c>
      <c r="D27" t="str">
        <f t="shared" si="0"/>
        <v>Administración central</v>
      </c>
      <c r="E27" t="s">
        <v>2075</v>
      </c>
      <c r="F27" t="s">
        <v>417</v>
      </c>
    </row>
    <row r="28" spans="1:6" x14ac:dyDescent="0.25">
      <c r="A28" t="s">
        <v>855</v>
      </c>
      <c r="B28" t="s">
        <v>853</v>
      </c>
      <c r="C28" t="s">
        <v>854</v>
      </c>
      <c r="D28" t="str">
        <f t="shared" si="0"/>
        <v>Administración central</v>
      </c>
      <c r="E28" t="s">
        <v>2075</v>
      </c>
      <c r="F28" t="s">
        <v>417</v>
      </c>
    </row>
    <row r="29" spans="1:6" x14ac:dyDescent="0.25">
      <c r="A29" t="s">
        <v>885</v>
      </c>
      <c r="B29" t="s">
        <v>883</v>
      </c>
      <c r="C29" t="s">
        <v>884</v>
      </c>
      <c r="D29" t="str">
        <f t="shared" si="0"/>
        <v>Administración central</v>
      </c>
      <c r="E29" t="s">
        <v>2075</v>
      </c>
      <c r="F29" t="s">
        <v>543</v>
      </c>
    </row>
    <row r="30" spans="1:6" x14ac:dyDescent="0.25">
      <c r="A30" t="s">
        <v>902</v>
      </c>
      <c r="B30" t="s">
        <v>900</v>
      </c>
      <c r="C30" t="s">
        <v>901</v>
      </c>
      <c r="D30" t="str">
        <f t="shared" si="0"/>
        <v>Administración central</v>
      </c>
      <c r="E30" t="s">
        <v>2075</v>
      </c>
      <c r="F30" t="s">
        <v>417</v>
      </c>
    </row>
    <row r="31" spans="1:6" x14ac:dyDescent="0.25">
      <c r="A31" t="s">
        <v>928</v>
      </c>
      <c r="B31" t="s">
        <v>926</v>
      </c>
      <c r="C31" t="s">
        <v>927</v>
      </c>
      <c r="D31" t="str">
        <f t="shared" si="0"/>
        <v>Administración central</v>
      </c>
      <c r="E31" t="s">
        <v>2075</v>
      </c>
      <c r="F31" t="s">
        <v>417</v>
      </c>
    </row>
    <row r="32" spans="1:6" x14ac:dyDescent="0.25">
      <c r="A32" t="s">
        <v>2088</v>
      </c>
      <c r="B32" t="s">
        <v>2089</v>
      </c>
      <c r="C32" t="s">
        <v>2090</v>
      </c>
      <c r="D32" t="str">
        <f t="shared" si="0"/>
        <v>Administración central</v>
      </c>
      <c r="E32" t="s">
        <v>2075</v>
      </c>
      <c r="F32" t="s">
        <v>666</v>
      </c>
    </row>
    <row r="33" spans="1:6" x14ac:dyDescent="0.25">
      <c r="A33" t="s">
        <v>936</v>
      </c>
      <c r="B33" t="s">
        <v>934</v>
      </c>
      <c r="C33" t="s">
        <v>935</v>
      </c>
      <c r="D33" t="str">
        <f t="shared" si="0"/>
        <v>Administración central</v>
      </c>
      <c r="E33" t="s">
        <v>2075</v>
      </c>
      <c r="F33" t="s">
        <v>652</v>
      </c>
    </row>
    <row r="34" spans="1:6" x14ac:dyDescent="0.25">
      <c r="A34" t="s">
        <v>2091</v>
      </c>
      <c r="B34" t="s">
        <v>2092</v>
      </c>
      <c r="C34" t="s">
        <v>2093</v>
      </c>
      <c r="D34" t="str">
        <f t="shared" si="0"/>
        <v>Administración central</v>
      </c>
      <c r="E34" t="s">
        <v>2075</v>
      </c>
      <c r="F34" t="s">
        <v>124</v>
      </c>
    </row>
    <row r="35" spans="1:6" x14ac:dyDescent="0.25">
      <c r="A35" t="s">
        <v>946</v>
      </c>
      <c r="B35" t="s">
        <v>944</v>
      </c>
      <c r="C35" t="s">
        <v>945</v>
      </c>
      <c r="D35" t="str">
        <f t="shared" si="0"/>
        <v>Administración central</v>
      </c>
      <c r="E35" t="s">
        <v>2075</v>
      </c>
      <c r="F35" t="s">
        <v>63</v>
      </c>
    </row>
    <row r="36" spans="1:6" x14ac:dyDescent="0.25">
      <c r="A36" t="s">
        <v>985</v>
      </c>
      <c r="B36" t="s">
        <v>983</v>
      </c>
      <c r="C36" t="s">
        <v>984</v>
      </c>
      <c r="D36" t="str">
        <f t="shared" si="0"/>
        <v>Administración central</v>
      </c>
      <c r="E36" t="s">
        <v>2075</v>
      </c>
      <c r="F36" t="s">
        <v>323</v>
      </c>
    </row>
    <row r="37" spans="1:6" x14ac:dyDescent="0.25">
      <c r="A37" t="s">
        <v>1004</v>
      </c>
      <c r="B37" t="s">
        <v>1002</v>
      </c>
      <c r="C37" t="s">
        <v>1003</v>
      </c>
      <c r="D37" t="str">
        <f t="shared" si="0"/>
        <v>Administración central</v>
      </c>
      <c r="E37" t="s">
        <v>2075</v>
      </c>
      <c r="F37" t="s">
        <v>417</v>
      </c>
    </row>
    <row r="38" spans="1:6" x14ac:dyDescent="0.25">
      <c r="A38" t="s">
        <v>2094</v>
      </c>
      <c r="B38" t="s">
        <v>2095</v>
      </c>
      <c r="C38" t="s">
        <v>2096</v>
      </c>
      <c r="D38" t="str">
        <f t="shared" si="0"/>
        <v>Administración central</v>
      </c>
      <c r="E38" t="s">
        <v>2075</v>
      </c>
      <c r="F38" t="s">
        <v>2060</v>
      </c>
    </row>
    <row r="39" spans="1:6" x14ac:dyDescent="0.25">
      <c r="A39" t="s">
        <v>2097</v>
      </c>
      <c r="B39" t="s">
        <v>2098</v>
      </c>
      <c r="C39" t="s">
        <v>2099</v>
      </c>
      <c r="D39" t="str">
        <f t="shared" si="0"/>
        <v>Administración central</v>
      </c>
      <c r="E39" t="s">
        <v>2075</v>
      </c>
      <c r="F39" t="s">
        <v>277</v>
      </c>
    </row>
    <row r="40" spans="1:6" x14ac:dyDescent="0.25">
      <c r="A40" t="s">
        <v>1062</v>
      </c>
      <c r="B40" t="s">
        <v>1060</v>
      </c>
      <c r="C40" t="s">
        <v>1061</v>
      </c>
      <c r="D40" t="str">
        <f t="shared" si="0"/>
        <v>Administración central</v>
      </c>
      <c r="E40" t="s">
        <v>2075</v>
      </c>
      <c r="F40" t="s">
        <v>376</v>
      </c>
    </row>
    <row r="41" spans="1:6" x14ac:dyDescent="0.25">
      <c r="A41" t="s">
        <v>1071</v>
      </c>
      <c r="B41" t="s">
        <v>1069</v>
      </c>
      <c r="C41" t="s">
        <v>1070</v>
      </c>
      <c r="D41" t="str">
        <f t="shared" si="0"/>
        <v>Administración central</v>
      </c>
      <c r="E41" t="s">
        <v>2075</v>
      </c>
      <c r="F41" t="s">
        <v>652</v>
      </c>
    </row>
    <row r="42" spans="1:6" x14ac:dyDescent="0.25">
      <c r="A42" t="s">
        <v>1081</v>
      </c>
      <c r="B42" t="s">
        <v>1079</v>
      </c>
      <c r="C42" t="s">
        <v>1080</v>
      </c>
      <c r="D42" t="str">
        <f t="shared" si="0"/>
        <v>Administración central</v>
      </c>
      <c r="E42" t="s">
        <v>2075</v>
      </c>
      <c r="F42" t="s">
        <v>124</v>
      </c>
    </row>
    <row r="43" spans="1:6" x14ac:dyDescent="0.25">
      <c r="A43" t="s">
        <v>2100</v>
      </c>
      <c r="B43" t="s">
        <v>2101</v>
      </c>
      <c r="C43" t="s">
        <v>2102</v>
      </c>
      <c r="D43" t="str">
        <f t="shared" si="0"/>
        <v>Administración central</v>
      </c>
      <c r="E43" t="s">
        <v>2075</v>
      </c>
      <c r="F43" t="s">
        <v>2053</v>
      </c>
    </row>
    <row r="44" spans="1:6" x14ac:dyDescent="0.25">
      <c r="A44" t="s">
        <v>2103</v>
      </c>
      <c r="B44" t="s">
        <v>2104</v>
      </c>
      <c r="C44" t="s">
        <v>2105</v>
      </c>
      <c r="D44" t="str">
        <f t="shared" si="0"/>
        <v>Empresas industriales y comerciales</v>
      </c>
      <c r="E44" t="s">
        <v>2106</v>
      </c>
      <c r="F44" t="s">
        <v>2060</v>
      </c>
    </row>
    <row r="45" spans="1:6" x14ac:dyDescent="0.25">
      <c r="A45" t="s">
        <v>2107</v>
      </c>
      <c r="B45" t="s">
        <v>2108</v>
      </c>
      <c r="C45" t="s">
        <v>2109</v>
      </c>
      <c r="D45" t="str">
        <f t="shared" si="0"/>
        <v>Empresas industriales y comerciales</v>
      </c>
      <c r="E45" t="s">
        <v>2106</v>
      </c>
      <c r="F45" t="s">
        <v>417</v>
      </c>
    </row>
    <row r="46" spans="1:6" x14ac:dyDescent="0.25">
      <c r="A46" t="s">
        <v>1095</v>
      </c>
      <c r="B46" t="s">
        <v>1093</v>
      </c>
      <c r="C46" t="s">
        <v>1094</v>
      </c>
      <c r="D46" t="str">
        <f t="shared" si="0"/>
        <v>Empresas industriales y comerciales</v>
      </c>
      <c r="E46" t="s">
        <v>2106</v>
      </c>
      <c r="F46" t="s">
        <v>277</v>
      </c>
    </row>
    <row r="47" spans="1:6" x14ac:dyDescent="0.25">
      <c r="A47" t="s">
        <v>2110</v>
      </c>
      <c r="B47" t="s">
        <v>2111</v>
      </c>
      <c r="C47" t="s">
        <v>2112</v>
      </c>
      <c r="D47" t="str">
        <f t="shared" si="0"/>
        <v>Empresas industriales y comerciales</v>
      </c>
      <c r="E47" t="s">
        <v>2106</v>
      </c>
      <c r="F47" t="s">
        <v>376</v>
      </c>
    </row>
    <row r="48" spans="1:6" x14ac:dyDescent="0.25">
      <c r="A48" t="s">
        <v>2113</v>
      </c>
      <c r="B48" t="s">
        <v>2114</v>
      </c>
      <c r="C48" t="s">
        <v>2115</v>
      </c>
      <c r="D48" t="str">
        <f t="shared" si="0"/>
        <v>Empresas industriales y comerciales</v>
      </c>
      <c r="E48" t="s">
        <v>2106</v>
      </c>
      <c r="F48" t="s">
        <v>376</v>
      </c>
    </row>
    <row r="49" spans="1:6" x14ac:dyDescent="0.25">
      <c r="A49" t="s">
        <v>1104</v>
      </c>
      <c r="B49" t="s">
        <v>1102</v>
      </c>
      <c r="C49" t="s">
        <v>1103</v>
      </c>
      <c r="D49" t="str">
        <f t="shared" si="0"/>
        <v>Empresas industriales y comerciales</v>
      </c>
      <c r="E49" t="s">
        <v>2106</v>
      </c>
      <c r="F49" t="s">
        <v>277</v>
      </c>
    </row>
    <row r="50" spans="1:6" x14ac:dyDescent="0.25">
      <c r="A50" t="s">
        <v>1115</v>
      </c>
      <c r="B50" t="s">
        <v>1113</v>
      </c>
      <c r="C50" t="s">
        <v>1114</v>
      </c>
      <c r="D50" t="str">
        <f t="shared" si="0"/>
        <v>Administración central</v>
      </c>
      <c r="E50" t="s">
        <v>2075</v>
      </c>
      <c r="F50" t="s">
        <v>124</v>
      </c>
    </row>
    <row r="51" spans="1:6" x14ac:dyDescent="0.25">
      <c r="A51" s="8" t="s">
        <v>1137</v>
      </c>
      <c r="B51" t="str">
        <f t="shared" ref="B51:B62" si="1">"Alcaldía Local de " &amp; PROPER(C51)</f>
        <v>Alcaldía Local de Usaquén</v>
      </c>
      <c r="C51" t="s">
        <v>1136</v>
      </c>
      <c r="D51" t="str">
        <f>IF(OR(E51="ADMONCENTRAL",E51="ESTAPUBLICOS"),"Administración central",IF(E51="IND_COM","Empresas industriales y comerciales","Alcaldías Locales"))</f>
        <v>Alcaldías Locales</v>
      </c>
      <c r="E51" t="s">
        <v>2116</v>
      </c>
      <c r="F51" t="s">
        <v>1133</v>
      </c>
    </row>
    <row r="52" spans="1:6" x14ac:dyDescent="0.25">
      <c r="A52" s="8" t="s">
        <v>1217</v>
      </c>
      <c r="B52" t="str">
        <f t="shared" si="1"/>
        <v>Alcaldía Local de Chapinero</v>
      </c>
      <c r="C52" t="s">
        <v>1216</v>
      </c>
      <c r="D52" t="str">
        <f t="shared" ref="D52:D70" si="2">IF(OR(E52="ADMONCENTRAL",E52="ESTAPUBLICOS"),"Administración central",IF(E52="IND_COM","Empresas industriales y comerciales","Alcaldías Locales"))</f>
        <v>Alcaldías Locales</v>
      </c>
      <c r="E52" t="s">
        <v>2116</v>
      </c>
      <c r="F52" t="s">
        <v>1133</v>
      </c>
    </row>
    <row r="53" spans="1:6" x14ac:dyDescent="0.25">
      <c r="A53" s="8" t="s">
        <v>1274</v>
      </c>
      <c r="B53" t="str">
        <f t="shared" si="1"/>
        <v>Alcaldía Local de Santa Fe</v>
      </c>
      <c r="C53" t="s">
        <v>1273</v>
      </c>
      <c r="D53" t="str">
        <f t="shared" si="2"/>
        <v>Alcaldías Locales</v>
      </c>
      <c r="E53" t="s">
        <v>2116</v>
      </c>
      <c r="F53" t="s">
        <v>1133</v>
      </c>
    </row>
    <row r="54" spans="1:6" x14ac:dyDescent="0.25">
      <c r="A54" s="8" t="s">
        <v>1339</v>
      </c>
      <c r="B54" t="str">
        <f t="shared" si="1"/>
        <v>Alcaldía Local de San Cristóbal</v>
      </c>
      <c r="C54" t="s">
        <v>1338</v>
      </c>
      <c r="D54" t="str">
        <f t="shared" si="2"/>
        <v>Alcaldías Locales</v>
      </c>
      <c r="E54" t="s">
        <v>2116</v>
      </c>
      <c r="F54" t="s">
        <v>1133</v>
      </c>
    </row>
    <row r="55" spans="1:6" x14ac:dyDescent="0.25">
      <c r="A55" s="8" t="s">
        <v>1388</v>
      </c>
      <c r="B55" t="str">
        <f t="shared" si="1"/>
        <v>Alcaldía Local de Usme</v>
      </c>
      <c r="C55" t="s">
        <v>1387</v>
      </c>
      <c r="D55" t="str">
        <f t="shared" si="2"/>
        <v>Alcaldías Locales</v>
      </c>
      <c r="E55" t="s">
        <v>2116</v>
      </c>
      <c r="F55" t="s">
        <v>1133</v>
      </c>
    </row>
    <row r="56" spans="1:6" x14ac:dyDescent="0.25">
      <c r="A56" s="8" t="s">
        <v>1403</v>
      </c>
      <c r="B56" t="str">
        <f t="shared" si="1"/>
        <v>Alcaldía Local de Tunjuelito</v>
      </c>
      <c r="C56" t="s">
        <v>1402</v>
      </c>
      <c r="D56" t="str">
        <f t="shared" si="2"/>
        <v>Alcaldías Locales</v>
      </c>
      <c r="E56" t="s">
        <v>2116</v>
      </c>
      <c r="F56" t="s">
        <v>1133</v>
      </c>
    </row>
    <row r="57" spans="1:6" x14ac:dyDescent="0.25">
      <c r="A57" s="8" t="s">
        <v>1419</v>
      </c>
      <c r="B57" t="str">
        <f t="shared" si="1"/>
        <v>Alcaldía Local de Bosa</v>
      </c>
      <c r="C57" t="s">
        <v>1418</v>
      </c>
      <c r="D57" t="str">
        <f t="shared" si="2"/>
        <v>Alcaldías Locales</v>
      </c>
      <c r="E57" t="s">
        <v>2116</v>
      </c>
      <c r="F57" t="s">
        <v>1133</v>
      </c>
    </row>
    <row r="58" spans="1:6" x14ac:dyDescent="0.25">
      <c r="A58" s="8" t="s">
        <v>1453</v>
      </c>
      <c r="B58" t="str">
        <f t="shared" si="1"/>
        <v>Alcaldía Local de Kennedy</v>
      </c>
      <c r="C58" t="s">
        <v>1452</v>
      </c>
      <c r="D58" t="str">
        <f t="shared" si="2"/>
        <v>Alcaldías Locales</v>
      </c>
      <c r="E58" t="s">
        <v>2116</v>
      </c>
      <c r="F58" t="s">
        <v>1133</v>
      </c>
    </row>
    <row r="59" spans="1:6" x14ac:dyDescent="0.25">
      <c r="A59" s="8" t="s">
        <v>1486</v>
      </c>
      <c r="B59" t="str">
        <f t="shared" si="1"/>
        <v>Alcaldía Local de Fontibón</v>
      </c>
      <c r="C59" t="s">
        <v>1485</v>
      </c>
      <c r="D59" t="str">
        <f t="shared" si="2"/>
        <v>Alcaldías Locales</v>
      </c>
      <c r="E59" t="s">
        <v>2116</v>
      </c>
      <c r="F59" t="s">
        <v>1133</v>
      </c>
    </row>
    <row r="60" spans="1:6" x14ac:dyDescent="0.25">
      <c r="A60" s="8" t="s">
        <v>1537</v>
      </c>
      <c r="B60" t="str">
        <f t="shared" si="1"/>
        <v>Alcaldía Local de Engativá</v>
      </c>
      <c r="C60" t="s">
        <v>1536</v>
      </c>
      <c r="D60" t="str">
        <f t="shared" si="2"/>
        <v>Alcaldías Locales</v>
      </c>
      <c r="E60" t="s">
        <v>2116</v>
      </c>
      <c r="F60" t="s">
        <v>1133</v>
      </c>
    </row>
    <row r="61" spans="1:6" x14ac:dyDescent="0.25">
      <c r="A61" s="8" t="s">
        <v>1621</v>
      </c>
      <c r="B61" t="str">
        <f t="shared" si="1"/>
        <v>Alcaldía Local de Suba</v>
      </c>
      <c r="C61" t="s">
        <v>1620</v>
      </c>
      <c r="D61" t="str">
        <f t="shared" si="2"/>
        <v>Alcaldías Locales</v>
      </c>
      <c r="E61" t="s">
        <v>2116</v>
      </c>
      <c r="F61" t="s">
        <v>1133</v>
      </c>
    </row>
    <row r="62" spans="1:6" x14ac:dyDescent="0.25">
      <c r="A62" s="8" t="s">
        <v>1666</v>
      </c>
      <c r="B62" t="str">
        <f t="shared" si="1"/>
        <v>Alcaldía Local de Barrios Unidos</v>
      </c>
      <c r="C62" t="s">
        <v>1665</v>
      </c>
      <c r="D62" t="str">
        <f t="shared" si="2"/>
        <v>Alcaldías Locales</v>
      </c>
      <c r="E62" t="s">
        <v>2116</v>
      </c>
      <c r="F62" t="s">
        <v>1133</v>
      </c>
    </row>
    <row r="63" spans="1:6" x14ac:dyDescent="0.25">
      <c r="A63" s="8" t="s">
        <v>1675</v>
      </c>
      <c r="B63" t="str">
        <f>"Alcaldía Local de " &amp; PROPER(C63)</f>
        <v>Alcaldía Local de Teusaquillo</v>
      </c>
      <c r="C63" t="s">
        <v>1674</v>
      </c>
      <c r="D63" t="str">
        <f t="shared" si="2"/>
        <v>Alcaldías Locales</v>
      </c>
      <c r="E63" t="s">
        <v>2116</v>
      </c>
      <c r="F63" t="s">
        <v>1133</v>
      </c>
    </row>
    <row r="64" spans="1:6" x14ac:dyDescent="0.25">
      <c r="A64" s="8" t="s">
        <v>2117</v>
      </c>
      <c r="B64" t="str">
        <f t="shared" ref="B64:B70" si="3">"Alcaldía Local de " &amp; PROPER(C64)</f>
        <v>Alcaldía Local de Los Mártires</v>
      </c>
      <c r="C64" t="s">
        <v>2118</v>
      </c>
      <c r="D64" t="str">
        <f t="shared" si="2"/>
        <v>Alcaldías Locales</v>
      </c>
      <c r="E64" t="s">
        <v>2116</v>
      </c>
      <c r="F64" t="s">
        <v>1133</v>
      </c>
    </row>
    <row r="65" spans="1:6" x14ac:dyDescent="0.25">
      <c r="A65" s="8" t="s">
        <v>1697</v>
      </c>
      <c r="B65" t="str">
        <f t="shared" si="3"/>
        <v>Alcaldía Local de Antonio Nariño</v>
      </c>
      <c r="C65" t="s">
        <v>1696</v>
      </c>
      <c r="D65" t="str">
        <f t="shared" si="2"/>
        <v>Alcaldías Locales</v>
      </c>
      <c r="E65" t="s">
        <v>2116</v>
      </c>
      <c r="F65" t="s">
        <v>1133</v>
      </c>
    </row>
    <row r="66" spans="1:6" x14ac:dyDescent="0.25">
      <c r="A66" s="8" t="s">
        <v>2119</v>
      </c>
      <c r="B66" t="str">
        <f t="shared" si="3"/>
        <v>Alcaldía Local de Puente Aranda</v>
      </c>
      <c r="C66" t="s">
        <v>2120</v>
      </c>
      <c r="D66" t="str">
        <f t="shared" si="2"/>
        <v>Alcaldías Locales</v>
      </c>
      <c r="E66" t="s">
        <v>2116</v>
      </c>
      <c r="F66" t="s">
        <v>1133</v>
      </c>
    </row>
    <row r="67" spans="1:6" x14ac:dyDescent="0.25">
      <c r="A67" s="8" t="s">
        <v>1707</v>
      </c>
      <c r="B67" t="str">
        <f t="shared" si="3"/>
        <v>Alcaldía Local de La Candelaria</v>
      </c>
      <c r="C67" t="s">
        <v>1706</v>
      </c>
      <c r="D67" t="str">
        <f t="shared" si="2"/>
        <v>Alcaldías Locales</v>
      </c>
      <c r="E67" t="s">
        <v>2116</v>
      </c>
      <c r="F67" t="s">
        <v>1133</v>
      </c>
    </row>
    <row r="68" spans="1:6" x14ac:dyDescent="0.25">
      <c r="A68" s="8" t="s">
        <v>1712</v>
      </c>
      <c r="B68" t="str">
        <f t="shared" si="3"/>
        <v>Alcaldía Local de Rafael Uribe Uribe</v>
      </c>
      <c r="C68" t="s">
        <v>1711</v>
      </c>
      <c r="D68" t="str">
        <f t="shared" si="2"/>
        <v>Alcaldías Locales</v>
      </c>
      <c r="E68" t="s">
        <v>2116</v>
      </c>
      <c r="F68" t="s">
        <v>1133</v>
      </c>
    </row>
    <row r="69" spans="1:6" x14ac:dyDescent="0.25">
      <c r="A69" s="8" t="s">
        <v>1730</v>
      </c>
      <c r="B69" t="str">
        <f t="shared" si="3"/>
        <v>Alcaldía Local de Ciudad Bolívar</v>
      </c>
      <c r="C69" t="s">
        <v>1729</v>
      </c>
      <c r="D69" t="str">
        <f t="shared" si="2"/>
        <v>Alcaldías Locales</v>
      </c>
      <c r="E69" t="s">
        <v>2116</v>
      </c>
      <c r="F69" t="s">
        <v>1133</v>
      </c>
    </row>
    <row r="70" spans="1:6" x14ac:dyDescent="0.25">
      <c r="A70" s="8" t="s">
        <v>2121</v>
      </c>
      <c r="B70" t="str">
        <f t="shared" si="3"/>
        <v>Alcaldía Local de Sumapaz</v>
      </c>
      <c r="C70" t="s">
        <v>2122</v>
      </c>
      <c r="D70" t="str">
        <f t="shared" si="2"/>
        <v>Alcaldías Locales</v>
      </c>
      <c r="E70" t="s">
        <v>2116</v>
      </c>
      <c r="F70" t="s">
        <v>1133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11.42578125" defaultRowHeight="15" x14ac:dyDescent="0.25"/>
  <sheetData>
    <row r="1" spans="1:2" x14ac:dyDescent="0.25">
      <c r="A1" s="20" t="s">
        <v>36</v>
      </c>
    </row>
    <row r="2" spans="1:2" x14ac:dyDescent="0.25">
      <c r="A2" s="1" t="s">
        <v>61</v>
      </c>
      <c r="B2" t="s">
        <v>56</v>
      </c>
    </row>
    <row r="3" spans="1:2" x14ac:dyDescent="0.25">
      <c r="A3" s="1" t="s">
        <v>45</v>
      </c>
      <c r="B3" t="s">
        <v>38</v>
      </c>
    </row>
    <row r="4" spans="1:2" x14ac:dyDescent="0.25">
      <c r="A4" s="1" t="s">
        <v>336</v>
      </c>
      <c r="B4" t="s">
        <v>331</v>
      </c>
    </row>
    <row r="5" spans="1:2" x14ac:dyDescent="0.25">
      <c r="A5" s="1" t="s">
        <v>142</v>
      </c>
      <c r="B5" t="s">
        <v>136</v>
      </c>
    </row>
    <row r="6" spans="1:2" x14ac:dyDescent="0.25">
      <c r="A6" s="1" t="s">
        <v>192</v>
      </c>
      <c r="B6" t="s">
        <v>189</v>
      </c>
    </row>
    <row r="7" spans="1:2" x14ac:dyDescent="0.25">
      <c r="A7" s="1" t="s">
        <v>117</v>
      </c>
      <c r="B7" t="s">
        <v>114</v>
      </c>
    </row>
    <row r="8" spans="1:2" x14ac:dyDescent="0.25">
      <c r="A8" s="1" t="s">
        <v>292</v>
      </c>
      <c r="B8" t="s">
        <v>287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B3" sqref="B3"/>
    </sheetView>
  </sheetViews>
  <sheetFormatPr baseColWidth="10" defaultColWidth="11.42578125" defaultRowHeight="15" x14ac:dyDescent="0.25"/>
  <cols>
    <col min="2" max="2" width="90" customWidth="1"/>
  </cols>
  <sheetData>
    <row r="1" spans="1:3" x14ac:dyDescent="0.25">
      <c r="A1" t="s">
        <v>2123</v>
      </c>
      <c r="B1" t="s">
        <v>2124</v>
      </c>
    </row>
    <row r="2" spans="1:3" x14ac:dyDescent="0.25">
      <c r="A2" t="s">
        <v>627</v>
      </c>
      <c r="B2" t="s">
        <v>625</v>
      </c>
      <c r="C2" s="1" t="s">
        <v>61</v>
      </c>
    </row>
    <row r="3" spans="1:3" x14ac:dyDescent="0.25">
      <c r="A3" t="s">
        <v>554</v>
      </c>
      <c r="B3" t="s">
        <v>551</v>
      </c>
      <c r="C3" s="1" t="s">
        <v>61</v>
      </c>
    </row>
    <row r="4" spans="1:3" x14ac:dyDescent="0.25">
      <c r="A4" t="s">
        <v>268</v>
      </c>
      <c r="B4" t="s">
        <v>267</v>
      </c>
      <c r="C4" s="1" t="s">
        <v>61</v>
      </c>
    </row>
    <row r="5" spans="1:3" x14ac:dyDescent="0.25">
      <c r="A5" t="s">
        <v>60</v>
      </c>
      <c r="B5" t="s">
        <v>57</v>
      </c>
      <c r="C5" s="1" t="s">
        <v>61</v>
      </c>
    </row>
    <row r="6" spans="1:3" x14ac:dyDescent="0.25">
      <c r="A6" t="s">
        <v>183</v>
      </c>
      <c r="B6" t="s">
        <v>180</v>
      </c>
      <c r="C6" s="1" t="s">
        <v>45</v>
      </c>
    </row>
    <row r="7" spans="1:3" x14ac:dyDescent="0.25">
      <c r="A7" t="s">
        <v>44</v>
      </c>
      <c r="B7" t="s">
        <v>39</v>
      </c>
      <c r="C7" s="1" t="s">
        <v>45</v>
      </c>
    </row>
    <row r="8" spans="1:3" x14ac:dyDescent="0.25">
      <c r="A8" t="s">
        <v>1169</v>
      </c>
      <c r="B8" t="s">
        <v>1168</v>
      </c>
      <c r="C8" s="1" t="s">
        <v>45</v>
      </c>
    </row>
    <row r="9" spans="1:3" x14ac:dyDescent="0.25">
      <c r="A9" t="s">
        <v>1121</v>
      </c>
      <c r="B9" t="s">
        <v>1120</v>
      </c>
      <c r="C9" s="1" t="s">
        <v>45</v>
      </c>
    </row>
    <row r="10" spans="1:3" x14ac:dyDescent="0.25">
      <c r="A10" t="s">
        <v>2125</v>
      </c>
      <c r="B10" t="s">
        <v>2126</v>
      </c>
      <c r="C10" t="s">
        <v>45</v>
      </c>
    </row>
    <row r="11" spans="1:3" x14ac:dyDescent="0.25">
      <c r="A11" t="s">
        <v>246</v>
      </c>
      <c r="B11" t="s">
        <v>242</v>
      </c>
      <c r="C11" t="s">
        <v>45</v>
      </c>
    </row>
    <row r="12" spans="1:3" x14ac:dyDescent="0.25">
      <c r="A12" t="s">
        <v>899</v>
      </c>
      <c r="B12" t="s">
        <v>897</v>
      </c>
      <c r="C12" t="s">
        <v>336</v>
      </c>
    </row>
    <row r="13" spans="1:3" x14ac:dyDescent="0.25">
      <c r="A13" t="s">
        <v>335</v>
      </c>
      <c r="B13" t="s">
        <v>332</v>
      </c>
      <c r="C13" t="s">
        <v>336</v>
      </c>
    </row>
    <row r="14" spans="1:3" x14ac:dyDescent="0.25">
      <c r="A14" t="s">
        <v>1467</v>
      </c>
      <c r="B14" t="s">
        <v>1466</v>
      </c>
      <c r="C14" t="s">
        <v>336</v>
      </c>
    </row>
    <row r="15" spans="1:3" x14ac:dyDescent="0.25">
      <c r="A15" t="s">
        <v>346</v>
      </c>
      <c r="B15" t="s">
        <v>344</v>
      </c>
      <c r="C15" t="s">
        <v>336</v>
      </c>
    </row>
    <row r="16" spans="1:3" x14ac:dyDescent="0.25">
      <c r="A16" t="s">
        <v>141</v>
      </c>
      <c r="B16" t="s">
        <v>137</v>
      </c>
      <c r="C16" t="s">
        <v>142</v>
      </c>
    </row>
    <row r="17" spans="1:3" x14ac:dyDescent="0.25">
      <c r="A17" t="s">
        <v>198</v>
      </c>
      <c r="B17" t="s">
        <v>197</v>
      </c>
      <c r="C17" t="s">
        <v>142</v>
      </c>
    </row>
    <row r="18" spans="1:3" x14ac:dyDescent="0.25">
      <c r="A18" t="s">
        <v>1291</v>
      </c>
      <c r="B18" t="s">
        <v>1290</v>
      </c>
      <c r="C18" t="s">
        <v>142</v>
      </c>
    </row>
    <row r="19" spans="1:3" x14ac:dyDescent="0.25">
      <c r="A19" t="s">
        <v>789</v>
      </c>
      <c r="B19" t="s">
        <v>788</v>
      </c>
      <c r="C19" t="s">
        <v>142</v>
      </c>
    </row>
    <row r="20" spans="1:3" x14ac:dyDescent="0.25">
      <c r="A20" t="s">
        <v>2127</v>
      </c>
      <c r="B20" t="s">
        <v>2128</v>
      </c>
      <c r="C20" t="s">
        <v>192</v>
      </c>
    </row>
    <row r="21" spans="1:3" x14ac:dyDescent="0.25">
      <c r="A21" t="s">
        <v>438</v>
      </c>
      <c r="B21" t="s">
        <v>435</v>
      </c>
      <c r="C21" t="s">
        <v>192</v>
      </c>
    </row>
    <row r="22" spans="1:3" x14ac:dyDescent="0.25">
      <c r="A22" t="s">
        <v>191</v>
      </c>
      <c r="B22" t="s">
        <v>190</v>
      </c>
      <c r="C22" t="s">
        <v>192</v>
      </c>
    </row>
    <row r="23" spans="1:3" x14ac:dyDescent="0.25">
      <c r="A23" t="s">
        <v>429</v>
      </c>
      <c r="B23" t="s">
        <v>426</v>
      </c>
      <c r="C23" t="s">
        <v>192</v>
      </c>
    </row>
    <row r="24" spans="1:3" x14ac:dyDescent="0.25">
      <c r="A24" t="s">
        <v>2129</v>
      </c>
      <c r="B24" t="s">
        <v>2130</v>
      </c>
      <c r="C24" t="s">
        <v>192</v>
      </c>
    </row>
    <row r="25" spans="1:3" x14ac:dyDescent="0.25">
      <c r="A25" t="s">
        <v>834</v>
      </c>
      <c r="B25" t="s">
        <v>832</v>
      </c>
      <c r="C25" t="s">
        <v>192</v>
      </c>
    </row>
    <row r="26" spans="1:3" x14ac:dyDescent="0.25">
      <c r="A26" t="s">
        <v>276</v>
      </c>
      <c r="B26" t="s">
        <v>273</v>
      </c>
      <c r="C26" s="1" t="s">
        <v>117</v>
      </c>
    </row>
    <row r="27" spans="1:3" x14ac:dyDescent="0.25">
      <c r="A27" t="s">
        <v>116</v>
      </c>
      <c r="B27" t="s">
        <v>115</v>
      </c>
      <c r="C27" s="1" t="s">
        <v>117</v>
      </c>
    </row>
    <row r="28" spans="1:3" x14ac:dyDescent="0.25">
      <c r="A28" t="s">
        <v>683</v>
      </c>
      <c r="B28" t="s">
        <v>681</v>
      </c>
      <c r="C28" s="1" t="s">
        <v>117</v>
      </c>
    </row>
    <row r="29" spans="1:3" x14ac:dyDescent="0.25">
      <c r="A29" t="s">
        <v>506</v>
      </c>
      <c r="B29" t="s">
        <v>503</v>
      </c>
      <c r="C29" s="1" t="s">
        <v>117</v>
      </c>
    </row>
    <row r="30" spans="1:3" x14ac:dyDescent="0.25">
      <c r="A30" t="s">
        <v>633</v>
      </c>
      <c r="B30" t="s">
        <v>631</v>
      </c>
      <c r="C30" t="s">
        <v>117</v>
      </c>
    </row>
    <row r="31" spans="1:3" x14ac:dyDescent="0.25">
      <c r="A31" t="s">
        <v>710</v>
      </c>
      <c r="B31" t="s">
        <v>707</v>
      </c>
      <c r="C31" t="s">
        <v>117</v>
      </c>
    </row>
    <row r="32" spans="1:3" x14ac:dyDescent="0.25">
      <c r="A32" t="s">
        <v>2131</v>
      </c>
      <c r="B32" t="s">
        <v>2132</v>
      </c>
      <c r="C32" t="s">
        <v>292</v>
      </c>
    </row>
    <row r="33" spans="1:3" x14ac:dyDescent="0.25">
      <c r="A33" t="s">
        <v>390</v>
      </c>
      <c r="B33" t="s">
        <v>387</v>
      </c>
      <c r="C33" t="s">
        <v>292</v>
      </c>
    </row>
    <row r="34" spans="1:3" x14ac:dyDescent="0.25">
      <c r="A34" t="s">
        <v>2133</v>
      </c>
      <c r="B34" t="s">
        <v>2134</v>
      </c>
      <c r="C34" t="s">
        <v>292</v>
      </c>
    </row>
    <row r="35" spans="1:3" x14ac:dyDescent="0.25">
      <c r="A35" s="20" t="s">
        <v>291</v>
      </c>
      <c r="B35" s="20" t="s">
        <v>288</v>
      </c>
      <c r="C35" s="20" t="s">
        <v>292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ImpactoDirecto_TipoGasto</vt:lpstr>
      <vt:lpstr>ImpactoDirecto_ODS</vt:lpstr>
      <vt:lpstr>ImpactoDirecto_CatSubcat</vt:lpstr>
      <vt:lpstr>ImpactoDirecto_Sectores</vt:lpstr>
      <vt:lpstr>ImpactoIndirecto</vt:lpstr>
      <vt:lpstr>datos</vt:lpstr>
      <vt:lpstr>MetaSectorial_ODS</vt:lpstr>
      <vt:lpstr>entidades</vt:lpstr>
      <vt:lpstr>categorias_tp</vt:lpstr>
      <vt:lpstr>codificacion_sdp_sdh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Edward Daza Diaz</cp:lastModifiedBy>
  <cp:revision/>
  <dcterms:created xsi:type="dcterms:W3CDTF">2015-06-05T18:19:34Z</dcterms:created>
  <dcterms:modified xsi:type="dcterms:W3CDTF">2023-09-05T15:39:06Z</dcterms:modified>
  <cp:category/>
  <cp:contentStatus/>
</cp:coreProperties>
</file>